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aneiro" sheetId="1" r:id="rId4"/>
    <sheet state="visible" name="Fevereiro" sheetId="2" r:id="rId5"/>
    <sheet state="visible" name="Março" sheetId="3" r:id="rId6"/>
    <sheet state="visible" name="Abril" sheetId="4" r:id="rId7"/>
    <sheet state="visible" name="Maio" sheetId="5" r:id="rId8"/>
    <sheet state="visible" name="Junho" sheetId="6" r:id="rId9"/>
    <sheet state="visible" name="Julho" sheetId="7" r:id="rId10"/>
    <sheet state="visible" name="Agosto" sheetId="8" r:id="rId11"/>
    <sheet state="visible" name="Setembro" sheetId="9" r:id="rId12"/>
    <sheet state="visible" name="Outubro" sheetId="10" r:id="rId13"/>
    <sheet state="visible" name="Novembro" sheetId="11" r:id="rId14"/>
    <sheet state="visible" name="Dezembro" sheetId="12" r:id="rId15"/>
  </sheets>
  <definedNames/>
  <calcPr/>
  <extLst>
    <ext uri="GoogleSheetsCustomDataVersion1">
      <go:sheetsCustomData xmlns:go="http://customooxmlschemas.google.com/" r:id="rId16" roundtripDataSignature="AMtx7mipX3aZOjJUk7U/9W+qPqHUJ2jdPA=="/>
    </ext>
  </extLst>
</workbook>
</file>

<file path=xl/sharedStrings.xml><?xml version="1.0" encoding="utf-8"?>
<sst xmlns="http://schemas.openxmlformats.org/spreadsheetml/2006/main" count="552" uniqueCount="45">
  <si>
    <t>DIA/MÊS</t>
  </si>
  <si>
    <t>SALDOS INICIAIS</t>
  </si>
  <si>
    <t xml:space="preserve">Caixa                    </t>
  </si>
  <si>
    <t>Bancos  C/Corrente</t>
  </si>
  <si>
    <t xml:space="preserve">Aplicações        </t>
  </si>
  <si>
    <t xml:space="preserve">Poupança               </t>
  </si>
  <si>
    <t>Total=</t>
  </si>
  <si>
    <t xml:space="preserve">                        </t>
  </si>
  <si>
    <t xml:space="preserve">ENTRADAS :         </t>
  </si>
  <si>
    <t>Faturamento diario</t>
  </si>
  <si>
    <t>Saque em conta corrente</t>
  </si>
  <si>
    <t>Saque em poupança</t>
  </si>
  <si>
    <t>Total  =</t>
  </si>
  <si>
    <t xml:space="preserve">                          </t>
  </si>
  <si>
    <t xml:space="preserve">                       </t>
  </si>
  <si>
    <t xml:space="preserve">SAÍDAS:                 </t>
  </si>
  <si>
    <t>Folha de Pagamento</t>
  </si>
  <si>
    <t>Prestadores de serviços</t>
  </si>
  <si>
    <t xml:space="preserve">Rescisões </t>
  </si>
  <si>
    <t>Férias</t>
  </si>
  <si>
    <t xml:space="preserve">INSS </t>
  </si>
  <si>
    <t>FGTS</t>
  </si>
  <si>
    <t>IRRF</t>
  </si>
  <si>
    <t xml:space="preserve">Contribuição sindical </t>
  </si>
  <si>
    <t>Vale transporte</t>
  </si>
  <si>
    <t>Vale refeição</t>
  </si>
  <si>
    <t>Sabesp</t>
  </si>
  <si>
    <t>Eletropaulo</t>
  </si>
  <si>
    <t>Telefones</t>
  </si>
  <si>
    <t>Agua - San Pellegrino</t>
  </si>
  <si>
    <t>Material de Limpeza</t>
  </si>
  <si>
    <t>Manutenção e Conservação</t>
  </si>
  <si>
    <t>Aluguel</t>
  </si>
  <si>
    <t xml:space="preserve">Segurança </t>
  </si>
  <si>
    <t>Deposito em poupança</t>
  </si>
  <si>
    <t>Aplicações financeiras</t>
  </si>
  <si>
    <t>Deposito em conta corrente</t>
  </si>
  <si>
    <t>Total =</t>
  </si>
  <si>
    <t xml:space="preserve">                         </t>
  </si>
  <si>
    <t>Saldos Finais     =</t>
  </si>
  <si>
    <t>Caixa - conciliação</t>
  </si>
  <si>
    <t>Banco C/Correntes</t>
  </si>
  <si>
    <t>Aplicações</t>
  </si>
  <si>
    <t>Poupança</t>
  </si>
  <si>
    <t>TOTAL GERAL =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</si>
</sst>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&quot;R$ &quot;* #,##0.00_);_(&quot;R$ &quot;* \(#,##0.00\);_(&quot;R$ &quot;* &quot;-&quot;??_);_(@_)"/>
    <numFmt numFmtId="165" formatCode="dd\-mmm\-yy"/>
    <numFmt numFmtId="166" formatCode="_(* #,##0.00_);_(* \(#,##0.00\);_(* &quot;-&quot;??_);_(@_)"/>
  </numFmts>
  <fonts count="10">
    <font>
      <sz val="10.0"/>
      <color rgb="FF000000"/>
      <name val="Arial"/>
    </font>
    <font>
      <sz val="10.0"/>
      <color theme="1"/>
      <name val="Arial"/>
    </font>
    <font>
      <b/>
      <sz val="12.0"/>
      <color rgb="FFFF0000"/>
      <name val="Arial"/>
    </font>
    <font>
      <sz val="10.0"/>
      <color rgb="FF0000FF"/>
      <name val="Arial"/>
    </font>
    <font>
      <sz val="10.0"/>
      <color rgb="FFFF0000"/>
      <name val="Arial"/>
    </font>
    <font>
      <sz val="11.0"/>
      <color theme="1"/>
      <name val="Arial"/>
    </font>
    <font>
      <b/>
      <sz val="11.0"/>
      <color rgb="FF0000FF"/>
      <name val="Arial"/>
    </font>
    <font>
      <sz val="14.0"/>
      <color rgb="FFFF0000"/>
      <name val="Arial"/>
    </font>
    <font>
      <b/>
      <sz val="10.0"/>
      <color theme="1"/>
      <name val="Arial"/>
    </font>
    <font>
      <sz val="12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rgb="FFFFCC99"/>
        <bgColor rgb="FFFFCC99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1" fillId="2" fontId="3" numFmtId="165" xfId="0" applyAlignment="1" applyBorder="1" applyFill="1" applyFont="1" applyNumberFormat="1">
      <alignment horizontal="center" shrinkToFit="0" vertical="bottom" wrapText="0"/>
    </xf>
    <xf borderId="0" fillId="0" fontId="3" numFmtId="164" xfId="0" applyAlignment="1" applyFont="1" applyNumberFormat="1">
      <alignment horizontal="center" shrinkToFit="0" vertical="bottom" wrapText="0"/>
    </xf>
    <xf borderId="0" fillId="0" fontId="3" numFmtId="12" xfId="0" applyAlignment="1" applyFont="1" applyNumberFormat="1">
      <alignment horizontal="center" shrinkToFit="0" vertical="bottom" wrapText="0"/>
    </xf>
    <xf borderId="1" fillId="3" fontId="1" numFmtId="0" xfId="0" applyAlignment="1" applyBorder="1" applyFill="1" applyFon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0" fillId="0" fontId="4" numFmtId="164" xfId="0" applyAlignment="1" applyFont="1" applyNumberFormat="1">
      <alignment shrinkToFit="0" vertical="bottom" wrapText="0"/>
    </xf>
    <xf borderId="1" fillId="4" fontId="4" numFmtId="164" xfId="0" applyAlignment="1" applyBorder="1" applyFill="1" applyFont="1" applyNumberFormat="1">
      <alignment shrinkToFit="0" vertical="bottom" wrapText="0"/>
    </xf>
    <xf borderId="1" fillId="5" fontId="5" numFmtId="0" xfId="0" applyAlignment="1" applyBorder="1" applyFill="1" applyFont="1">
      <alignment shrinkToFit="0" vertical="bottom" wrapText="0"/>
    </xf>
    <xf borderId="1" fillId="6" fontId="5" numFmtId="0" xfId="0" applyAlignment="1" applyBorder="1" applyFill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1" fillId="6" fontId="6" numFmtId="0" xfId="0" applyAlignment="1" applyBorder="1" applyFont="1">
      <alignment shrinkToFit="0" vertical="bottom" wrapText="0"/>
    </xf>
    <xf borderId="0" fillId="0" fontId="7" numFmtId="0" xfId="0" applyAlignment="1" applyFont="1">
      <alignment horizontal="center" shrinkToFit="0" vertical="bottom" wrapText="0"/>
    </xf>
    <xf borderId="0" fillId="0" fontId="8" numFmtId="0" xfId="0" applyAlignment="1" applyFont="1">
      <alignment shrinkToFit="0" vertical="bottom" wrapText="0"/>
    </xf>
    <xf borderId="1" fillId="7" fontId="9" numFmtId="0" xfId="0" applyAlignment="1" applyBorder="1" applyFill="1" applyFont="1">
      <alignment shrinkToFit="0" vertical="bottom" wrapText="0"/>
    </xf>
    <xf borderId="1" fillId="7" fontId="9" numFmtId="164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37257.0</v>
      </c>
      <c r="C2" s="4">
        <v>37258.0</v>
      </c>
      <c r="D2" s="4">
        <v>37259.0</v>
      </c>
      <c r="E2" s="4">
        <v>37260.0</v>
      </c>
      <c r="F2" s="4">
        <v>37261.0</v>
      </c>
      <c r="G2" s="4">
        <v>37262.0</v>
      </c>
      <c r="H2" s="4">
        <v>37263.0</v>
      </c>
      <c r="I2" s="4">
        <v>37264.0</v>
      </c>
      <c r="J2" s="4">
        <v>37265.0</v>
      </c>
      <c r="K2" s="4">
        <v>37266.0</v>
      </c>
      <c r="L2" s="4">
        <v>37267.0</v>
      </c>
      <c r="M2" s="4">
        <v>37268.0</v>
      </c>
      <c r="N2" s="4">
        <v>37269.0</v>
      </c>
      <c r="O2" s="4">
        <v>37270.0</v>
      </c>
      <c r="P2" s="4">
        <v>37271.0</v>
      </c>
      <c r="Q2" s="4">
        <v>37272.0</v>
      </c>
      <c r="R2" s="4">
        <v>37273.0</v>
      </c>
      <c r="S2" s="4">
        <v>37274.0</v>
      </c>
      <c r="T2" s="4">
        <v>37275.0</v>
      </c>
      <c r="U2" s="4">
        <v>37276.0</v>
      </c>
      <c r="V2" s="4">
        <v>37277.0</v>
      </c>
      <c r="W2" s="4">
        <v>37278.0</v>
      </c>
      <c r="X2" s="4">
        <v>37279.0</v>
      </c>
      <c r="Y2" s="4">
        <v>37280.0</v>
      </c>
      <c r="Z2" s="4">
        <v>37281.0</v>
      </c>
      <c r="AA2" s="4">
        <v>37282.0</v>
      </c>
      <c r="AB2" s="4">
        <v>37283.0</v>
      </c>
      <c r="AC2" s="4">
        <v>37284.0</v>
      </c>
      <c r="AD2" s="4">
        <v>37285.0</v>
      </c>
      <c r="AE2" s="4">
        <v>37286.0</v>
      </c>
      <c r="AF2" s="4">
        <v>37287.0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 t="s">
        <v>26</v>
      </c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27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28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29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30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31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32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33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/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37257.0</v>
      </c>
      <c r="C2" s="4">
        <v>37258.0</v>
      </c>
      <c r="D2" s="4">
        <v>37259.0</v>
      </c>
      <c r="E2" s="4">
        <v>37260.0</v>
      </c>
      <c r="F2" s="4">
        <v>37261.0</v>
      </c>
      <c r="G2" s="4">
        <v>37262.0</v>
      </c>
      <c r="H2" s="4">
        <v>37263.0</v>
      </c>
      <c r="I2" s="4">
        <v>37264.0</v>
      </c>
      <c r="J2" s="4">
        <v>37265.0</v>
      </c>
      <c r="K2" s="4">
        <v>37266.0</v>
      </c>
      <c r="L2" s="4">
        <v>37267.0</v>
      </c>
      <c r="M2" s="4">
        <v>37268.0</v>
      </c>
      <c r="N2" s="4">
        <v>37269.0</v>
      </c>
      <c r="O2" s="4">
        <v>37270.0</v>
      </c>
      <c r="P2" s="4">
        <v>37271.0</v>
      </c>
      <c r="Q2" s="4">
        <v>37272.0</v>
      </c>
      <c r="R2" s="4">
        <v>37273.0</v>
      </c>
      <c r="S2" s="4">
        <v>37274.0</v>
      </c>
      <c r="T2" s="4">
        <v>37275.0</v>
      </c>
      <c r="U2" s="4">
        <v>37276.0</v>
      </c>
      <c r="V2" s="4">
        <v>37277.0</v>
      </c>
      <c r="W2" s="4">
        <v>37278.0</v>
      </c>
      <c r="X2" s="4">
        <v>37279.0</v>
      </c>
      <c r="Y2" s="4">
        <v>37280.0</v>
      </c>
      <c r="Z2" s="4">
        <v>37281.0</v>
      </c>
      <c r="AA2" s="4">
        <v>37282.0</v>
      </c>
      <c r="AB2" s="4">
        <v>37283.0</v>
      </c>
      <c r="AC2" s="4">
        <v>37284.0</v>
      </c>
      <c r="AD2" s="4">
        <v>37285.0</v>
      </c>
      <c r="AE2" s="4">
        <v>37286.0</v>
      </c>
      <c r="AF2" s="4">
        <v>37287.0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37316.0</v>
      </c>
      <c r="C2" s="4">
        <v>37317.0</v>
      </c>
      <c r="D2" s="4">
        <v>37318.0</v>
      </c>
      <c r="E2" s="4">
        <v>37319.0</v>
      </c>
      <c r="F2" s="4">
        <v>37320.0</v>
      </c>
      <c r="G2" s="4">
        <v>37321.0</v>
      </c>
      <c r="H2" s="4">
        <v>37322.0</v>
      </c>
      <c r="I2" s="4">
        <v>37323.0</v>
      </c>
      <c r="J2" s="4">
        <v>37324.0</v>
      </c>
      <c r="K2" s="4">
        <v>37325.0</v>
      </c>
      <c r="L2" s="4">
        <v>37326.0</v>
      </c>
      <c r="M2" s="4">
        <v>37327.0</v>
      </c>
      <c r="N2" s="4">
        <v>37328.0</v>
      </c>
      <c r="O2" s="4">
        <v>37329.0</v>
      </c>
      <c r="P2" s="4">
        <v>37330.0</v>
      </c>
      <c r="Q2" s="4">
        <v>37331.0</v>
      </c>
      <c r="R2" s="4">
        <v>37332.0</v>
      </c>
      <c r="S2" s="4">
        <v>37333.0</v>
      </c>
      <c r="T2" s="4">
        <v>37334.0</v>
      </c>
      <c r="U2" s="4">
        <v>37335.0</v>
      </c>
      <c r="V2" s="4">
        <v>37336.0</v>
      </c>
      <c r="W2" s="4">
        <v>37337.0</v>
      </c>
      <c r="X2" s="4">
        <v>37338.0</v>
      </c>
      <c r="Y2" s="4">
        <v>37339.0</v>
      </c>
      <c r="Z2" s="4">
        <v>37340.0</v>
      </c>
      <c r="AA2" s="4">
        <v>37341.0</v>
      </c>
      <c r="AB2" s="4">
        <v>37342.0</v>
      </c>
      <c r="AC2" s="4">
        <v>37343.0</v>
      </c>
      <c r="AD2" s="4">
        <v>37344.0</v>
      </c>
      <c r="AE2" s="4">
        <v>37345.0</v>
      </c>
      <c r="AF2" s="4">
        <v>37346.0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1" width="16.43"/>
    <col customWidth="1" min="32" max="44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5.75" customHeight="1">
      <c r="A2" s="3" t="s">
        <v>0</v>
      </c>
      <c r="B2" s="4">
        <v>37347.0</v>
      </c>
      <c r="C2" s="4">
        <v>37348.0</v>
      </c>
      <c r="D2" s="4">
        <v>37349.0</v>
      </c>
      <c r="E2" s="4">
        <v>37350.0</v>
      </c>
      <c r="F2" s="4">
        <v>37351.0</v>
      </c>
      <c r="G2" s="4">
        <v>37352.0</v>
      </c>
      <c r="H2" s="4">
        <v>37353.0</v>
      </c>
      <c r="I2" s="4">
        <v>37354.0</v>
      </c>
      <c r="J2" s="4">
        <v>37355.0</v>
      </c>
      <c r="K2" s="4">
        <v>37356.0</v>
      </c>
      <c r="L2" s="4">
        <v>37357.0</v>
      </c>
      <c r="M2" s="4">
        <v>37358.0</v>
      </c>
      <c r="N2" s="4">
        <v>37359.0</v>
      </c>
      <c r="O2" s="4">
        <v>37360.0</v>
      </c>
      <c r="P2" s="4">
        <v>37361.0</v>
      </c>
      <c r="Q2" s="4">
        <v>37362.0</v>
      </c>
      <c r="R2" s="4">
        <v>37363.0</v>
      </c>
      <c r="S2" s="4">
        <v>37364.0</v>
      </c>
      <c r="T2" s="4">
        <v>37365.0</v>
      </c>
      <c r="U2" s="4">
        <v>37366.0</v>
      </c>
      <c r="V2" s="4">
        <v>37367.0</v>
      </c>
      <c r="W2" s="4">
        <v>37368.0</v>
      </c>
      <c r="X2" s="4">
        <v>37369.0</v>
      </c>
      <c r="Y2" s="4">
        <v>37370.0</v>
      </c>
      <c r="Z2" s="4">
        <v>37371.0</v>
      </c>
      <c r="AA2" s="4">
        <v>37372.0</v>
      </c>
      <c r="AB2" s="4">
        <v>37373.0</v>
      </c>
      <c r="AC2" s="4">
        <v>37374.0</v>
      </c>
      <c r="AD2" s="4">
        <v>37375.0</v>
      </c>
      <c r="AE2" s="4">
        <v>37376.0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ht="12.75" customHeight="1">
      <c r="A5" s="7" t="s">
        <v>3</v>
      </c>
      <c r="B5" s="8">
        <v>150.0</v>
      </c>
      <c r="C5" s="9">
        <f t="shared" ref="C5:AE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ht="12.75" customHeight="1">
      <c r="A6" s="7" t="s">
        <v>4</v>
      </c>
      <c r="B6" s="8">
        <v>30.0</v>
      </c>
      <c r="C6" s="9">
        <f t="shared" ref="C6:AE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ht="12.75" customHeight="1">
      <c r="A7" s="7" t="s">
        <v>5</v>
      </c>
      <c r="B7" s="8">
        <v>50.0</v>
      </c>
      <c r="C7" s="9">
        <f t="shared" ref="C7:AE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ht="15.75" customHeight="1">
      <c r="A9" s="3" t="s">
        <v>6</v>
      </c>
      <c r="B9" s="10">
        <f t="shared" ref="B9:AE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ht="15.75" customHeight="1">
      <c r="A15" s="3" t="s">
        <v>12</v>
      </c>
      <c r="B15" s="10">
        <f t="shared" ref="B15:AE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15.75" customHeight="1">
      <c r="A51" s="3" t="s">
        <v>37</v>
      </c>
      <c r="B51" s="10">
        <f t="shared" ref="B51:AE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2.75" customHeight="1">
      <c r="A55" s="7" t="s">
        <v>41</v>
      </c>
      <c r="B55" s="9">
        <f t="shared" ref="B55:AE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2.75" customHeight="1">
      <c r="A56" s="7" t="s">
        <v>42</v>
      </c>
      <c r="B56" s="9">
        <f t="shared" ref="B56:AE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2.75" customHeight="1">
      <c r="A57" s="7" t="s">
        <v>43</v>
      </c>
      <c r="B57" s="9">
        <f t="shared" ref="B57:AE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8.0" customHeight="1">
      <c r="A59" s="15" t="s">
        <v>6</v>
      </c>
      <c r="B59" s="10">
        <f t="shared" ref="B59:AE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5.0" customHeight="1">
      <c r="A61" s="17" t="s">
        <v>44</v>
      </c>
      <c r="B61" s="18">
        <f>B9+B15-B51+B59</f>
        <v>1984.43</v>
      </c>
      <c r="C61" s="18">
        <f t="shared" ref="C61:AE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37377.0</v>
      </c>
      <c r="C2" s="4">
        <v>37378.0</v>
      </c>
      <c r="D2" s="4">
        <v>37379.0</v>
      </c>
      <c r="E2" s="4">
        <v>37380.0</v>
      </c>
      <c r="F2" s="4">
        <v>37381.0</v>
      </c>
      <c r="G2" s="4">
        <v>37382.0</v>
      </c>
      <c r="H2" s="4">
        <v>37383.0</v>
      </c>
      <c r="I2" s="4">
        <v>37384.0</v>
      </c>
      <c r="J2" s="4">
        <v>37385.0</v>
      </c>
      <c r="K2" s="4">
        <v>37386.0</v>
      </c>
      <c r="L2" s="4">
        <v>37387.0</v>
      </c>
      <c r="M2" s="4">
        <v>37388.0</v>
      </c>
      <c r="N2" s="4">
        <v>37389.0</v>
      </c>
      <c r="O2" s="4">
        <v>37390.0</v>
      </c>
      <c r="P2" s="4">
        <v>37391.0</v>
      </c>
      <c r="Q2" s="4">
        <v>37392.0</v>
      </c>
      <c r="R2" s="4">
        <v>37393.0</v>
      </c>
      <c r="S2" s="4">
        <v>37394.0</v>
      </c>
      <c r="T2" s="4">
        <v>37395.0</v>
      </c>
      <c r="U2" s="4">
        <v>37396.0</v>
      </c>
      <c r="V2" s="4">
        <v>37397.0</v>
      </c>
      <c r="W2" s="4">
        <v>37398.0</v>
      </c>
      <c r="X2" s="4">
        <v>37399.0</v>
      </c>
      <c r="Y2" s="4">
        <v>37400.0</v>
      </c>
      <c r="Z2" s="4">
        <v>37401.0</v>
      </c>
      <c r="AA2" s="4">
        <v>37402.0</v>
      </c>
      <c r="AB2" s="4">
        <v>37403.0</v>
      </c>
      <c r="AC2" s="4">
        <v>37404.0</v>
      </c>
      <c r="AD2" s="4">
        <v>37405.0</v>
      </c>
      <c r="AE2" s="4">
        <v>37406.0</v>
      </c>
      <c r="AF2" s="4">
        <v>37407.0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1" width="16.43"/>
    <col customWidth="1" min="32" max="44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5.75" customHeight="1">
      <c r="A2" s="3" t="s">
        <v>0</v>
      </c>
      <c r="B2" s="4">
        <v>37408.0</v>
      </c>
      <c r="C2" s="4">
        <v>37409.0</v>
      </c>
      <c r="D2" s="4">
        <v>37410.0</v>
      </c>
      <c r="E2" s="4">
        <v>37411.0</v>
      </c>
      <c r="F2" s="4">
        <v>37412.0</v>
      </c>
      <c r="G2" s="4">
        <v>37413.0</v>
      </c>
      <c r="H2" s="4">
        <v>37414.0</v>
      </c>
      <c r="I2" s="4">
        <v>37415.0</v>
      </c>
      <c r="J2" s="4">
        <v>37416.0</v>
      </c>
      <c r="K2" s="4">
        <v>37417.0</v>
      </c>
      <c r="L2" s="4">
        <v>37418.0</v>
      </c>
      <c r="M2" s="4">
        <v>37419.0</v>
      </c>
      <c r="N2" s="4">
        <v>37420.0</v>
      </c>
      <c r="O2" s="4">
        <v>37421.0</v>
      </c>
      <c r="P2" s="4">
        <v>37422.0</v>
      </c>
      <c r="Q2" s="4">
        <v>37423.0</v>
      </c>
      <c r="R2" s="4">
        <v>37424.0</v>
      </c>
      <c r="S2" s="4">
        <v>37425.0</v>
      </c>
      <c r="T2" s="4">
        <v>37426.0</v>
      </c>
      <c r="U2" s="4">
        <v>37427.0</v>
      </c>
      <c r="V2" s="4">
        <v>37428.0</v>
      </c>
      <c r="W2" s="4">
        <v>37429.0</v>
      </c>
      <c r="X2" s="4">
        <v>37430.0</v>
      </c>
      <c r="Y2" s="4">
        <v>37431.0</v>
      </c>
      <c r="Z2" s="4">
        <v>37432.0</v>
      </c>
      <c r="AA2" s="4">
        <v>37433.0</v>
      </c>
      <c r="AB2" s="4">
        <v>37434.0</v>
      </c>
      <c r="AC2" s="4">
        <v>37435.0</v>
      </c>
      <c r="AD2" s="4">
        <v>37436.0</v>
      </c>
      <c r="AE2" s="4">
        <v>37437.0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ht="12.75" customHeight="1">
      <c r="A5" s="7" t="s">
        <v>3</v>
      </c>
      <c r="B5" s="8">
        <v>150.0</v>
      </c>
      <c r="C5" s="9">
        <f t="shared" ref="C5:AE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ht="12.75" customHeight="1">
      <c r="A6" s="7" t="s">
        <v>4</v>
      </c>
      <c r="B6" s="8">
        <v>30.0</v>
      </c>
      <c r="C6" s="9">
        <f t="shared" ref="C6:AE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ht="12.75" customHeight="1">
      <c r="A7" s="7" t="s">
        <v>5</v>
      </c>
      <c r="B7" s="8">
        <v>50.0</v>
      </c>
      <c r="C7" s="9">
        <f t="shared" ref="C7:AE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ht="15.75" customHeight="1">
      <c r="A9" s="3" t="s">
        <v>6</v>
      </c>
      <c r="B9" s="10">
        <f t="shared" ref="B9:AE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ht="15.75" customHeight="1">
      <c r="A15" s="3" t="s">
        <v>12</v>
      </c>
      <c r="B15" s="10">
        <f t="shared" ref="B15:AE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15.75" customHeight="1">
      <c r="A51" s="3" t="s">
        <v>37</v>
      </c>
      <c r="B51" s="10">
        <f t="shared" ref="B51:AE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2.75" customHeight="1">
      <c r="A55" s="7" t="s">
        <v>41</v>
      </c>
      <c r="B55" s="9">
        <f t="shared" ref="B55:AE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2.75" customHeight="1">
      <c r="A56" s="7" t="s">
        <v>42</v>
      </c>
      <c r="B56" s="9">
        <f t="shared" ref="B56:AE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2.75" customHeight="1">
      <c r="A57" s="7" t="s">
        <v>43</v>
      </c>
      <c r="B57" s="9">
        <f t="shared" ref="B57:AE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8.0" customHeight="1">
      <c r="A59" s="15" t="s">
        <v>6</v>
      </c>
      <c r="B59" s="10">
        <f t="shared" ref="B59:AE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5.0" customHeight="1">
      <c r="A61" s="17" t="s">
        <v>44</v>
      </c>
      <c r="B61" s="18">
        <f>B9+B15-B51+B59</f>
        <v>1984.43</v>
      </c>
      <c r="C61" s="18">
        <f t="shared" ref="C61:AE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37438.0</v>
      </c>
      <c r="C2" s="4">
        <v>37439.0</v>
      </c>
      <c r="D2" s="4">
        <v>37440.0</v>
      </c>
      <c r="E2" s="4">
        <v>37441.0</v>
      </c>
      <c r="F2" s="4">
        <v>37442.0</v>
      </c>
      <c r="G2" s="4">
        <v>37443.0</v>
      </c>
      <c r="H2" s="4">
        <v>37444.0</v>
      </c>
      <c r="I2" s="4">
        <v>37445.0</v>
      </c>
      <c r="J2" s="4">
        <v>37446.0</v>
      </c>
      <c r="K2" s="4">
        <v>37447.0</v>
      </c>
      <c r="L2" s="4">
        <v>37448.0</v>
      </c>
      <c r="M2" s="4">
        <v>37449.0</v>
      </c>
      <c r="N2" s="4">
        <v>37450.0</v>
      </c>
      <c r="O2" s="4">
        <v>37451.0</v>
      </c>
      <c r="P2" s="4">
        <v>37452.0</v>
      </c>
      <c r="Q2" s="4">
        <v>37453.0</v>
      </c>
      <c r="R2" s="4">
        <v>37454.0</v>
      </c>
      <c r="S2" s="4">
        <v>37455.0</v>
      </c>
      <c r="T2" s="4">
        <v>37456.0</v>
      </c>
      <c r="U2" s="4">
        <v>37457.0</v>
      </c>
      <c r="V2" s="4">
        <v>37458.0</v>
      </c>
      <c r="W2" s="4">
        <v>37459.0</v>
      </c>
      <c r="X2" s="4">
        <v>37460.0</v>
      </c>
      <c r="Y2" s="4">
        <v>37461.0</v>
      </c>
      <c r="Z2" s="4">
        <v>37462.0</v>
      </c>
      <c r="AA2" s="4">
        <v>37463.0</v>
      </c>
      <c r="AB2" s="4">
        <v>37464.0</v>
      </c>
      <c r="AC2" s="4">
        <v>37465.0</v>
      </c>
      <c r="AD2" s="4">
        <v>37466.0</v>
      </c>
      <c r="AE2" s="4">
        <v>37467.0</v>
      </c>
      <c r="AF2" s="4">
        <v>37468.0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37469.0</v>
      </c>
      <c r="C2" s="4">
        <v>37470.0</v>
      </c>
      <c r="D2" s="4">
        <v>37471.0</v>
      </c>
      <c r="E2" s="4">
        <v>37472.0</v>
      </c>
      <c r="F2" s="4">
        <v>37473.0</v>
      </c>
      <c r="G2" s="4">
        <v>37474.0</v>
      </c>
      <c r="H2" s="4">
        <v>37475.0</v>
      </c>
      <c r="I2" s="4">
        <v>37476.0</v>
      </c>
      <c r="J2" s="4">
        <v>37477.0</v>
      </c>
      <c r="K2" s="4">
        <v>37478.0</v>
      </c>
      <c r="L2" s="4">
        <v>37479.0</v>
      </c>
      <c r="M2" s="4">
        <v>37480.0</v>
      </c>
      <c r="N2" s="4">
        <v>37481.0</v>
      </c>
      <c r="O2" s="4">
        <v>37482.0</v>
      </c>
      <c r="P2" s="4">
        <v>37483.0</v>
      </c>
      <c r="Q2" s="4">
        <v>37484.0</v>
      </c>
      <c r="R2" s="4">
        <v>37485.0</v>
      </c>
      <c r="S2" s="4">
        <v>37486.0</v>
      </c>
      <c r="T2" s="4">
        <v>37487.0</v>
      </c>
      <c r="U2" s="4">
        <v>37488.0</v>
      </c>
      <c r="V2" s="4">
        <v>37489.0</v>
      </c>
      <c r="W2" s="4">
        <v>37490.0</v>
      </c>
      <c r="X2" s="4">
        <v>37491.0</v>
      </c>
      <c r="Y2" s="4">
        <v>37492.0</v>
      </c>
      <c r="Z2" s="4">
        <v>37493.0</v>
      </c>
      <c r="AA2" s="4">
        <v>37494.0</v>
      </c>
      <c r="AB2" s="4">
        <v>37495.0</v>
      </c>
      <c r="AC2" s="4">
        <v>37496.0</v>
      </c>
      <c r="AD2" s="4">
        <v>37497.0</v>
      </c>
      <c r="AE2" s="4">
        <v>37498.0</v>
      </c>
      <c r="AF2" s="4">
        <v>37499.0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1" width="16.43"/>
    <col customWidth="1" min="32" max="44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5.75" customHeight="1">
      <c r="A2" s="3" t="s">
        <v>0</v>
      </c>
      <c r="B2" s="4">
        <v>37500.0</v>
      </c>
      <c r="C2" s="4">
        <v>37501.0</v>
      </c>
      <c r="D2" s="4">
        <v>37502.0</v>
      </c>
      <c r="E2" s="4">
        <v>37503.0</v>
      </c>
      <c r="F2" s="4">
        <v>37504.0</v>
      </c>
      <c r="G2" s="4">
        <v>37505.0</v>
      </c>
      <c r="H2" s="4">
        <v>37506.0</v>
      </c>
      <c r="I2" s="4">
        <v>37507.0</v>
      </c>
      <c r="J2" s="4">
        <v>37508.0</v>
      </c>
      <c r="K2" s="4">
        <v>37509.0</v>
      </c>
      <c r="L2" s="4">
        <v>37510.0</v>
      </c>
      <c r="M2" s="4">
        <v>37511.0</v>
      </c>
      <c r="N2" s="4">
        <v>37512.0</v>
      </c>
      <c r="O2" s="4">
        <v>37513.0</v>
      </c>
      <c r="P2" s="4">
        <v>37514.0</v>
      </c>
      <c r="Q2" s="4">
        <v>37515.0</v>
      </c>
      <c r="R2" s="4">
        <v>37516.0</v>
      </c>
      <c r="S2" s="4">
        <v>37517.0</v>
      </c>
      <c r="T2" s="4">
        <v>37518.0</v>
      </c>
      <c r="U2" s="4">
        <v>37519.0</v>
      </c>
      <c r="V2" s="4">
        <v>37520.0</v>
      </c>
      <c r="W2" s="4">
        <v>37521.0</v>
      </c>
      <c r="X2" s="4">
        <v>37522.0</v>
      </c>
      <c r="Y2" s="4">
        <v>37523.0</v>
      </c>
      <c r="Z2" s="4">
        <v>37524.0</v>
      </c>
      <c r="AA2" s="4">
        <v>37525.0</v>
      </c>
      <c r="AB2" s="4">
        <v>37526.0</v>
      </c>
      <c r="AC2" s="4">
        <v>37527.0</v>
      </c>
      <c r="AD2" s="4">
        <v>37528.0</v>
      </c>
      <c r="AE2" s="4">
        <v>37529.0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ht="12.75" customHeight="1">
      <c r="A5" s="7" t="s">
        <v>3</v>
      </c>
      <c r="B5" s="8">
        <v>150.0</v>
      </c>
      <c r="C5" s="9">
        <f t="shared" ref="C5:AE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ht="12.75" customHeight="1">
      <c r="A6" s="7" t="s">
        <v>4</v>
      </c>
      <c r="B6" s="8">
        <v>30.0</v>
      </c>
      <c r="C6" s="9">
        <f t="shared" ref="C6:AE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ht="12.75" customHeight="1">
      <c r="A7" s="7" t="s">
        <v>5</v>
      </c>
      <c r="B7" s="8">
        <v>50.0</v>
      </c>
      <c r="C7" s="9">
        <f t="shared" ref="C7:AE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ht="15.75" customHeight="1">
      <c r="A9" s="3" t="s">
        <v>6</v>
      </c>
      <c r="B9" s="10">
        <f t="shared" ref="B9:AE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ht="15.75" customHeight="1">
      <c r="A15" s="3" t="s">
        <v>12</v>
      </c>
      <c r="B15" s="10">
        <f t="shared" ref="B15:AE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15.75" customHeight="1">
      <c r="A51" s="3" t="s">
        <v>37</v>
      </c>
      <c r="B51" s="10">
        <f t="shared" ref="B51:AE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2.75" customHeight="1">
      <c r="A55" s="7" t="s">
        <v>41</v>
      </c>
      <c r="B55" s="9">
        <f t="shared" ref="B55:AE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2.75" customHeight="1">
      <c r="A56" s="7" t="s">
        <v>42</v>
      </c>
      <c r="B56" s="9">
        <f t="shared" ref="B56:AE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2.75" customHeight="1">
      <c r="A57" s="7" t="s">
        <v>43</v>
      </c>
      <c r="B57" s="9">
        <f t="shared" ref="B57:AE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8.0" customHeight="1">
      <c r="A59" s="15" t="s">
        <v>6</v>
      </c>
      <c r="B59" s="10">
        <f t="shared" ref="B59:AE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5.0" customHeight="1">
      <c r="A61" s="17" t="s">
        <v>44</v>
      </c>
      <c r="B61" s="18">
        <f>B9+B15-B51+B59</f>
        <v>1984.43</v>
      </c>
      <c r="C61" s="18">
        <f t="shared" ref="C61:AE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37530.0</v>
      </c>
      <c r="C2" s="4">
        <v>37531.0</v>
      </c>
      <c r="D2" s="4">
        <v>37532.0</v>
      </c>
      <c r="E2" s="4">
        <v>37533.0</v>
      </c>
      <c r="F2" s="4">
        <v>37534.0</v>
      </c>
      <c r="G2" s="4">
        <v>37535.0</v>
      </c>
      <c r="H2" s="4">
        <v>37536.0</v>
      </c>
      <c r="I2" s="4">
        <v>37537.0</v>
      </c>
      <c r="J2" s="4">
        <v>37538.0</v>
      </c>
      <c r="K2" s="4">
        <v>37539.0</v>
      </c>
      <c r="L2" s="4">
        <v>37540.0</v>
      </c>
      <c r="M2" s="4">
        <v>37541.0</v>
      </c>
      <c r="N2" s="4">
        <v>37542.0</v>
      </c>
      <c r="O2" s="4">
        <v>37543.0</v>
      </c>
      <c r="P2" s="4">
        <v>37544.0</v>
      </c>
      <c r="Q2" s="4">
        <v>37545.0</v>
      </c>
      <c r="R2" s="4">
        <v>37546.0</v>
      </c>
      <c r="S2" s="4">
        <v>37547.0</v>
      </c>
      <c r="T2" s="4">
        <v>37548.0</v>
      </c>
      <c r="U2" s="4">
        <v>37549.0</v>
      </c>
      <c r="V2" s="4">
        <v>37550.0</v>
      </c>
      <c r="W2" s="4">
        <v>37551.0</v>
      </c>
      <c r="X2" s="4">
        <v>37552.0</v>
      </c>
      <c r="Y2" s="4">
        <v>37553.0</v>
      </c>
      <c r="Z2" s="4">
        <v>37554.0</v>
      </c>
      <c r="AA2" s="4">
        <v>37555.0</v>
      </c>
      <c r="AB2" s="4">
        <v>37556.0</v>
      </c>
      <c r="AC2" s="4">
        <v>37557.0</v>
      </c>
      <c r="AD2" s="4">
        <v>37558.0</v>
      </c>
      <c r="AE2" s="4">
        <v>37559.0</v>
      </c>
      <c r="AF2" s="4">
        <v>37560.0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1" width="16.43"/>
    <col customWidth="1" min="32" max="44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5.75" customHeight="1">
      <c r="A2" s="3" t="s">
        <v>0</v>
      </c>
      <c r="B2" s="4">
        <v>37561.0</v>
      </c>
      <c r="C2" s="4">
        <v>37562.0</v>
      </c>
      <c r="D2" s="4">
        <v>37563.0</v>
      </c>
      <c r="E2" s="4">
        <v>37564.0</v>
      </c>
      <c r="F2" s="4">
        <v>37565.0</v>
      </c>
      <c r="G2" s="4">
        <v>37566.0</v>
      </c>
      <c r="H2" s="4">
        <v>37567.0</v>
      </c>
      <c r="I2" s="4">
        <v>37568.0</v>
      </c>
      <c r="J2" s="4">
        <v>37569.0</v>
      </c>
      <c r="K2" s="4">
        <v>37570.0</v>
      </c>
      <c r="L2" s="4">
        <v>37571.0</v>
      </c>
      <c r="M2" s="4">
        <v>37572.0</v>
      </c>
      <c r="N2" s="4">
        <v>37573.0</v>
      </c>
      <c r="O2" s="4">
        <v>37574.0</v>
      </c>
      <c r="P2" s="4">
        <v>37575.0</v>
      </c>
      <c r="Q2" s="4">
        <v>37576.0</v>
      </c>
      <c r="R2" s="4">
        <v>37577.0</v>
      </c>
      <c r="S2" s="4">
        <v>37578.0</v>
      </c>
      <c r="T2" s="4">
        <v>37579.0</v>
      </c>
      <c r="U2" s="4">
        <v>37580.0</v>
      </c>
      <c r="V2" s="4">
        <v>37581.0</v>
      </c>
      <c r="W2" s="4">
        <v>37582.0</v>
      </c>
      <c r="X2" s="4">
        <v>37583.0</v>
      </c>
      <c r="Y2" s="4">
        <v>37584.0</v>
      </c>
      <c r="Z2" s="4">
        <v>37585.0</v>
      </c>
      <c r="AA2" s="4">
        <v>37586.0</v>
      </c>
      <c r="AB2" s="4">
        <v>37587.0</v>
      </c>
      <c r="AC2" s="4">
        <v>37588.0</v>
      </c>
      <c r="AD2" s="4">
        <v>37589.0</v>
      </c>
      <c r="AE2" s="4">
        <v>37590.0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ht="12.75" customHeight="1">
      <c r="A5" s="7" t="s">
        <v>3</v>
      </c>
      <c r="B5" s="8">
        <v>150.0</v>
      </c>
      <c r="C5" s="9">
        <f t="shared" ref="C5:AE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ht="12.75" customHeight="1">
      <c r="A6" s="7" t="s">
        <v>4</v>
      </c>
      <c r="B6" s="8">
        <v>30.0</v>
      </c>
      <c r="C6" s="9">
        <f t="shared" ref="C6:AE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ht="12.75" customHeight="1">
      <c r="A7" s="7" t="s">
        <v>5</v>
      </c>
      <c r="B7" s="8">
        <v>50.0</v>
      </c>
      <c r="C7" s="9">
        <f t="shared" ref="C7:AE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ht="15.75" customHeight="1">
      <c r="A9" s="3" t="s">
        <v>6</v>
      </c>
      <c r="B9" s="10">
        <f t="shared" ref="B9:AE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ht="15.75" customHeight="1">
      <c r="A15" s="3" t="s">
        <v>12</v>
      </c>
      <c r="B15" s="10">
        <f t="shared" ref="B15:AE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15.75" customHeight="1">
      <c r="A51" s="3" t="s">
        <v>37</v>
      </c>
      <c r="B51" s="10">
        <f t="shared" ref="B51:AE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2.75" customHeight="1">
      <c r="A55" s="7" t="s">
        <v>41</v>
      </c>
      <c r="B55" s="9">
        <f t="shared" ref="B55:AE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2.75" customHeight="1">
      <c r="A56" s="7" t="s">
        <v>42</v>
      </c>
      <c r="B56" s="9">
        <f t="shared" ref="B56:AE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2.75" customHeight="1">
      <c r="A57" s="7" t="s">
        <v>43</v>
      </c>
      <c r="B57" s="9">
        <f t="shared" ref="B57:AE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8.0" customHeight="1">
      <c r="A59" s="15" t="s">
        <v>6</v>
      </c>
      <c r="B59" s="10">
        <f t="shared" ref="B59:AE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5.0" customHeight="1">
      <c r="A61" s="17" t="s">
        <v>44</v>
      </c>
      <c r="B61" s="18">
        <f>B9+B15-B51+B59</f>
        <v>1984.43</v>
      </c>
      <c r="C61" s="18">
        <f t="shared" ref="C61:AE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43"/>
    <col customWidth="1" min="2" max="8" width="15.14"/>
    <col customWidth="1" min="9" max="32" width="16.43"/>
    <col customWidth="1" min="33" max="45" width="9.14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5.75" customHeight="1">
      <c r="A2" s="3" t="s">
        <v>0</v>
      </c>
      <c r="B2" s="4">
        <v>37591.0</v>
      </c>
      <c r="C2" s="4">
        <v>37592.0</v>
      </c>
      <c r="D2" s="4">
        <v>37593.0</v>
      </c>
      <c r="E2" s="4">
        <v>37594.0</v>
      </c>
      <c r="F2" s="4">
        <v>37595.0</v>
      </c>
      <c r="G2" s="4">
        <v>37596.0</v>
      </c>
      <c r="H2" s="4">
        <v>37597.0</v>
      </c>
      <c r="I2" s="4">
        <v>37598.0</v>
      </c>
      <c r="J2" s="4">
        <v>37599.0</v>
      </c>
      <c r="K2" s="4">
        <v>37600.0</v>
      </c>
      <c r="L2" s="4">
        <v>37601.0</v>
      </c>
      <c r="M2" s="4">
        <v>37602.0</v>
      </c>
      <c r="N2" s="4">
        <v>37603.0</v>
      </c>
      <c r="O2" s="4">
        <v>37604.0</v>
      </c>
      <c r="P2" s="4">
        <v>37605.0</v>
      </c>
      <c r="Q2" s="4">
        <v>37606.0</v>
      </c>
      <c r="R2" s="4">
        <v>37607.0</v>
      </c>
      <c r="S2" s="4">
        <v>37608.0</v>
      </c>
      <c r="T2" s="4">
        <v>37609.0</v>
      </c>
      <c r="U2" s="4">
        <v>37610.0</v>
      </c>
      <c r="V2" s="4">
        <v>37611.0</v>
      </c>
      <c r="W2" s="4">
        <v>37612.0</v>
      </c>
      <c r="X2" s="4">
        <v>37613.0</v>
      </c>
      <c r="Y2" s="4">
        <v>37614.0</v>
      </c>
      <c r="Z2" s="4">
        <v>37615.0</v>
      </c>
      <c r="AA2" s="4">
        <v>37616.0</v>
      </c>
      <c r="AB2" s="4">
        <v>37617.0</v>
      </c>
      <c r="AC2" s="4">
        <v>37618.0</v>
      </c>
      <c r="AD2" s="4">
        <v>37619.0</v>
      </c>
      <c r="AE2" s="4">
        <v>37620.0</v>
      </c>
      <c r="AF2" s="4">
        <v>37621.0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ht="15.75" customHeight="1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12.75" customHeight="1">
      <c r="A4" s="7" t="s">
        <v>2</v>
      </c>
      <c r="B4" s="8">
        <v>100.0</v>
      </c>
      <c r="C4" s="8">
        <v>0.0</v>
      </c>
      <c r="D4" s="8">
        <v>0.0</v>
      </c>
      <c r="E4" s="8">
        <v>0.0</v>
      </c>
      <c r="F4" s="8">
        <v>0.0</v>
      </c>
      <c r="G4" s="8">
        <v>0.0</v>
      </c>
      <c r="H4" s="8">
        <v>0.0</v>
      </c>
      <c r="I4" s="8">
        <v>0.0</v>
      </c>
      <c r="J4" s="8">
        <v>0.0</v>
      </c>
      <c r="K4" s="8">
        <v>0.0</v>
      </c>
      <c r="L4" s="8">
        <v>0.0</v>
      </c>
      <c r="M4" s="8">
        <v>0.0</v>
      </c>
      <c r="N4" s="8">
        <v>0.0</v>
      </c>
      <c r="O4" s="8">
        <v>0.0</v>
      </c>
      <c r="P4" s="8">
        <v>0.0</v>
      </c>
      <c r="Q4" s="8">
        <v>0.0</v>
      </c>
      <c r="R4" s="8">
        <v>0.0</v>
      </c>
      <c r="S4" s="8">
        <v>0.0</v>
      </c>
      <c r="T4" s="8">
        <v>0.0</v>
      </c>
      <c r="U4" s="8">
        <v>0.0</v>
      </c>
      <c r="V4" s="8">
        <v>0.0</v>
      </c>
      <c r="W4" s="8">
        <v>0.0</v>
      </c>
      <c r="X4" s="8">
        <v>0.0</v>
      </c>
      <c r="Y4" s="8">
        <v>0.0</v>
      </c>
      <c r="Z4" s="8">
        <v>0.0</v>
      </c>
      <c r="AA4" s="8">
        <v>0.0</v>
      </c>
      <c r="AB4" s="8">
        <v>0.0</v>
      </c>
      <c r="AC4" s="8">
        <v>0.0</v>
      </c>
      <c r="AD4" s="8">
        <v>0.0</v>
      </c>
      <c r="AE4" s="8">
        <v>0.0</v>
      </c>
      <c r="AF4" s="8">
        <v>0.0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ht="12.75" customHeight="1">
      <c r="A5" s="7" t="s">
        <v>3</v>
      </c>
      <c r="B5" s="8">
        <v>150.0</v>
      </c>
      <c r="C5" s="9">
        <f t="shared" ref="C5:AF5" si="1">B55</f>
        <v>130</v>
      </c>
      <c r="D5" s="9">
        <f t="shared" si="1"/>
        <v>120</v>
      </c>
      <c r="E5" s="9">
        <f t="shared" si="1"/>
        <v>120</v>
      </c>
      <c r="F5" s="9">
        <f t="shared" si="1"/>
        <v>120</v>
      </c>
      <c r="G5" s="9">
        <f t="shared" si="1"/>
        <v>120</v>
      </c>
      <c r="H5" s="9">
        <f t="shared" si="1"/>
        <v>120</v>
      </c>
      <c r="I5" s="9">
        <f t="shared" si="1"/>
        <v>120</v>
      </c>
      <c r="J5" s="9">
        <f t="shared" si="1"/>
        <v>120</v>
      </c>
      <c r="K5" s="9">
        <f t="shared" si="1"/>
        <v>120</v>
      </c>
      <c r="L5" s="9">
        <f t="shared" si="1"/>
        <v>120</v>
      </c>
      <c r="M5" s="9">
        <f t="shared" si="1"/>
        <v>120</v>
      </c>
      <c r="N5" s="9">
        <f t="shared" si="1"/>
        <v>120</v>
      </c>
      <c r="O5" s="9">
        <f t="shared" si="1"/>
        <v>120</v>
      </c>
      <c r="P5" s="9">
        <f t="shared" si="1"/>
        <v>120</v>
      </c>
      <c r="Q5" s="9">
        <f t="shared" si="1"/>
        <v>120</v>
      </c>
      <c r="R5" s="9">
        <f t="shared" si="1"/>
        <v>120</v>
      </c>
      <c r="S5" s="9">
        <f t="shared" si="1"/>
        <v>120</v>
      </c>
      <c r="T5" s="9">
        <f t="shared" si="1"/>
        <v>120</v>
      </c>
      <c r="U5" s="9">
        <f t="shared" si="1"/>
        <v>120</v>
      </c>
      <c r="V5" s="9">
        <f t="shared" si="1"/>
        <v>120</v>
      </c>
      <c r="W5" s="9">
        <f t="shared" si="1"/>
        <v>120</v>
      </c>
      <c r="X5" s="9">
        <f t="shared" si="1"/>
        <v>120</v>
      </c>
      <c r="Y5" s="9">
        <f t="shared" si="1"/>
        <v>120</v>
      </c>
      <c r="Z5" s="9">
        <f t="shared" si="1"/>
        <v>120</v>
      </c>
      <c r="AA5" s="9">
        <f t="shared" si="1"/>
        <v>120</v>
      </c>
      <c r="AB5" s="9">
        <f t="shared" si="1"/>
        <v>120</v>
      </c>
      <c r="AC5" s="9">
        <f t="shared" si="1"/>
        <v>120</v>
      </c>
      <c r="AD5" s="9">
        <f t="shared" si="1"/>
        <v>120</v>
      </c>
      <c r="AE5" s="9">
        <f t="shared" si="1"/>
        <v>120</v>
      </c>
      <c r="AF5" s="9">
        <f t="shared" si="1"/>
        <v>120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ht="12.75" customHeight="1">
      <c r="A6" s="7" t="s">
        <v>4</v>
      </c>
      <c r="B6" s="8">
        <v>30.0</v>
      </c>
      <c r="C6" s="9">
        <f t="shared" ref="C6:AF6" si="2">B56</f>
        <v>50</v>
      </c>
      <c r="D6" s="9">
        <f t="shared" si="2"/>
        <v>50</v>
      </c>
      <c r="E6" s="9">
        <f t="shared" si="2"/>
        <v>50</v>
      </c>
      <c r="F6" s="9">
        <f t="shared" si="2"/>
        <v>50</v>
      </c>
      <c r="G6" s="9">
        <f t="shared" si="2"/>
        <v>50</v>
      </c>
      <c r="H6" s="9">
        <f t="shared" si="2"/>
        <v>50</v>
      </c>
      <c r="I6" s="9">
        <f t="shared" si="2"/>
        <v>50</v>
      </c>
      <c r="J6" s="9">
        <f t="shared" si="2"/>
        <v>50</v>
      </c>
      <c r="K6" s="9">
        <f t="shared" si="2"/>
        <v>50</v>
      </c>
      <c r="L6" s="9">
        <f t="shared" si="2"/>
        <v>50</v>
      </c>
      <c r="M6" s="9">
        <f t="shared" si="2"/>
        <v>50</v>
      </c>
      <c r="N6" s="9">
        <f t="shared" si="2"/>
        <v>50</v>
      </c>
      <c r="O6" s="9">
        <f t="shared" si="2"/>
        <v>50</v>
      </c>
      <c r="P6" s="9">
        <f t="shared" si="2"/>
        <v>50</v>
      </c>
      <c r="Q6" s="9">
        <f t="shared" si="2"/>
        <v>50</v>
      </c>
      <c r="R6" s="9">
        <f t="shared" si="2"/>
        <v>50</v>
      </c>
      <c r="S6" s="9">
        <f t="shared" si="2"/>
        <v>50</v>
      </c>
      <c r="T6" s="9">
        <f t="shared" si="2"/>
        <v>50</v>
      </c>
      <c r="U6" s="9">
        <f t="shared" si="2"/>
        <v>50</v>
      </c>
      <c r="V6" s="9">
        <f t="shared" si="2"/>
        <v>50</v>
      </c>
      <c r="W6" s="9">
        <f t="shared" si="2"/>
        <v>50</v>
      </c>
      <c r="X6" s="9">
        <f t="shared" si="2"/>
        <v>50</v>
      </c>
      <c r="Y6" s="9">
        <f t="shared" si="2"/>
        <v>50</v>
      </c>
      <c r="Z6" s="9">
        <f t="shared" si="2"/>
        <v>50</v>
      </c>
      <c r="AA6" s="9">
        <f t="shared" si="2"/>
        <v>50</v>
      </c>
      <c r="AB6" s="9">
        <f t="shared" si="2"/>
        <v>50</v>
      </c>
      <c r="AC6" s="9">
        <f t="shared" si="2"/>
        <v>50</v>
      </c>
      <c r="AD6" s="9">
        <f t="shared" si="2"/>
        <v>50</v>
      </c>
      <c r="AE6" s="9">
        <f t="shared" si="2"/>
        <v>50</v>
      </c>
      <c r="AF6" s="9">
        <f t="shared" si="2"/>
        <v>50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ht="12.75" customHeight="1">
      <c r="A7" s="7" t="s">
        <v>5</v>
      </c>
      <c r="B7" s="8">
        <v>50.0</v>
      </c>
      <c r="C7" s="9">
        <f t="shared" ref="C7:AF7" si="3">B57</f>
        <v>40</v>
      </c>
      <c r="D7" s="9">
        <f t="shared" si="3"/>
        <v>20</v>
      </c>
      <c r="E7" s="9">
        <f t="shared" si="3"/>
        <v>20</v>
      </c>
      <c r="F7" s="9">
        <f t="shared" si="3"/>
        <v>20</v>
      </c>
      <c r="G7" s="9">
        <f t="shared" si="3"/>
        <v>20</v>
      </c>
      <c r="H7" s="9">
        <f t="shared" si="3"/>
        <v>20</v>
      </c>
      <c r="I7" s="9">
        <f t="shared" si="3"/>
        <v>20</v>
      </c>
      <c r="J7" s="9">
        <f t="shared" si="3"/>
        <v>20</v>
      </c>
      <c r="K7" s="9">
        <f t="shared" si="3"/>
        <v>20</v>
      </c>
      <c r="L7" s="9">
        <f t="shared" si="3"/>
        <v>20</v>
      </c>
      <c r="M7" s="9">
        <f t="shared" si="3"/>
        <v>20</v>
      </c>
      <c r="N7" s="9">
        <f t="shared" si="3"/>
        <v>20</v>
      </c>
      <c r="O7" s="9">
        <f t="shared" si="3"/>
        <v>20</v>
      </c>
      <c r="P7" s="9">
        <f t="shared" si="3"/>
        <v>20</v>
      </c>
      <c r="Q7" s="9">
        <f t="shared" si="3"/>
        <v>20</v>
      </c>
      <c r="R7" s="9">
        <f t="shared" si="3"/>
        <v>20</v>
      </c>
      <c r="S7" s="9">
        <f t="shared" si="3"/>
        <v>20</v>
      </c>
      <c r="T7" s="9">
        <f t="shared" si="3"/>
        <v>20</v>
      </c>
      <c r="U7" s="9">
        <f t="shared" si="3"/>
        <v>20</v>
      </c>
      <c r="V7" s="9">
        <f t="shared" si="3"/>
        <v>20</v>
      </c>
      <c r="W7" s="9">
        <f t="shared" si="3"/>
        <v>20</v>
      </c>
      <c r="X7" s="9">
        <f t="shared" si="3"/>
        <v>20</v>
      </c>
      <c r="Y7" s="9">
        <f t="shared" si="3"/>
        <v>20</v>
      </c>
      <c r="Z7" s="9">
        <f t="shared" si="3"/>
        <v>20</v>
      </c>
      <c r="AA7" s="9">
        <f t="shared" si="3"/>
        <v>20</v>
      </c>
      <c r="AB7" s="9">
        <f t="shared" si="3"/>
        <v>20</v>
      </c>
      <c r="AC7" s="9">
        <f t="shared" si="3"/>
        <v>20</v>
      </c>
      <c r="AD7" s="9">
        <f t="shared" si="3"/>
        <v>20</v>
      </c>
      <c r="AE7" s="9">
        <f t="shared" si="3"/>
        <v>20</v>
      </c>
      <c r="AF7" s="9">
        <f t="shared" si="3"/>
        <v>20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ht="12.7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ht="15.75" customHeight="1">
      <c r="A9" s="3" t="s">
        <v>6</v>
      </c>
      <c r="B9" s="10">
        <f t="shared" ref="B9:AF9" si="4">SUM(B4:B7)</f>
        <v>330</v>
      </c>
      <c r="C9" s="10">
        <f t="shared" si="4"/>
        <v>220</v>
      </c>
      <c r="D9" s="10">
        <f t="shared" si="4"/>
        <v>190</v>
      </c>
      <c r="E9" s="10">
        <f t="shared" si="4"/>
        <v>190</v>
      </c>
      <c r="F9" s="10">
        <f t="shared" si="4"/>
        <v>190</v>
      </c>
      <c r="G9" s="10">
        <f t="shared" si="4"/>
        <v>190</v>
      </c>
      <c r="H9" s="10">
        <f t="shared" si="4"/>
        <v>190</v>
      </c>
      <c r="I9" s="10">
        <f t="shared" si="4"/>
        <v>190</v>
      </c>
      <c r="J9" s="10">
        <f t="shared" si="4"/>
        <v>190</v>
      </c>
      <c r="K9" s="10">
        <f t="shared" si="4"/>
        <v>190</v>
      </c>
      <c r="L9" s="10">
        <f t="shared" si="4"/>
        <v>190</v>
      </c>
      <c r="M9" s="10">
        <f t="shared" si="4"/>
        <v>190</v>
      </c>
      <c r="N9" s="10">
        <f t="shared" si="4"/>
        <v>190</v>
      </c>
      <c r="O9" s="10">
        <f t="shared" si="4"/>
        <v>190</v>
      </c>
      <c r="P9" s="10">
        <f t="shared" si="4"/>
        <v>190</v>
      </c>
      <c r="Q9" s="10">
        <f t="shared" si="4"/>
        <v>190</v>
      </c>
      <c r="R9" s="10">
        <f t="shared" si="4"/>
        <v>190</v>
      </c>
      <c r="S9" s="10">
        <f t="shared" si="4"/>
        <v>190</v>
      </c>
      <c r="T9" s="10">
        <f t="shared" si="4"/>
        <v>190</v>
      </c>
      <c r="U9" s="10">
        <f t="shared" si="4"/>
        <v>190</v>
      </c>
      <c r="V9" s="10">
        <f t="shared" si="4"/>
        <v>190</v>
      </c>
      <c r="W9" s="10">
        <f t="shared" si="4"/>
        <v>190</v>
      </c>
      <c r="X9" s="10">
        <f t="shared" si="4"/>
        <v>190</v>
      </c>
      <c r="Y9" s="10">
        <f t="shared" si="4"/>
        <v>190</v>
      </c>
      <c r="Z9" s="10">
        <f t="shared" si="4"/>
        <v>190</v>
      </c>
      <c r="AA9" s="10">
        <f t="shared" si="4"/>
        <v>190</v>
      </c>
      <c r="AB9" s="10">
        <f t="shared" si="4"/>
        <v>190</v>
      </c>
      <c r="AC9" s="10">
        <f t="shared" si="4"/>
        <v>190</v>
      </c>
      <c r="AD9" s="10">
        <f t="shared" si="4"/>
        <v>190</v>
      </c>
      <c r="AE9" s="10">
        <f t="shared" si="4"/>
        <v>190</v>
      </c>
      <c r="AF9" s="10">
        <f t="shared" si="4"/>
        <v>190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5.75" customHeight="1">
      <c r="A11" s="3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4.25" customHeight="1">
      <c r="A12" s="11" t="s">
        <v>9</v>
      </c>
      <c r="B12" s="8">
        <v>1424.43</v>
      </c>
      <c r="C12" s="8">
        <v>951.15</v>
      </c>
      <c r="D12" s="8">
        <v>852.46</v>
      </c>
      <c r="E12" s="8">
        <v>659.45</v>
      </c>
      <c r="F12" s="8">
        <v>909.62</v>
      </c>
      <c r="G12" s="8">
        <v>814.16</v>
      </c>
      <c r="H12" s="8">
        <v>577.55</v>
      </c>
      <c r="I12" s="8">
        <v>750.82</v>
      </c>
      <c r="J12" s="8">
        <v>638.0</v>
      </c>
      <c r="K12" s="8">
        <v>755.71</v>
      </c>
      <c r="L12" s="8">
        <v>3353.89</v>
      </c>
      <c r="M12" s="8">
        <v>737.15</v>
      </c>
      <c r="N12" s="8">
        <v>1873.8</v>
      </c>
      <c r="O12" s="8">
        <v>1058.85</v>
      </c>
      <c r="P12" s="8">
        <v>692.96</v>
      </c>
      <c r="Q12" s="8">
        <v>774.66</v>
      </c>
      <c r="R12" s="8">
        <v>794.21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4.25" customHeight="1">
      <c r="A13" s="11" t="s">
        <v>10</v>
      </c>
      <c r="B13" s="8">
        <v>80.0</v>
      </c>
      <c r="C13" s="8">
        <v>10.0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4.25" customHeight="1">
      <c r="A14" s="11" t="s">
        <v>11</v>
      </c>
      <c r="B14" s="8">
        <v>20.0</v>
      </c>
      <c r="C14" s="8">
        <v>20.0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5.75" customHeight="1">
      <c r="A15" s="3" t="s">
        <v>12</v>
      </c>
      <c r="B15" s="10">
        <f t="shared" ref="B15:AF15" si="5">SUM(B11:B14)</f>
        <v>1524.43</v>
      </c>
      <c r="C15" s="10">
        <f t="shared" si="5"/>
        <v>981.15</v>
      </c>
      <c r="D15" s="10">
        <f t="shared" si="5"/>
        <v>852.46</v>
      </c>
      <c r="E15" s="10">
        <f t="shared" si="5"/>
        <v>659.45</v>
      </c>
      <c r="F15" s="10">
        <f t="shared" si="5"/>
        <v>909.62</v>
      </c>
      <c r="G15" s="10">
        <f t="shared" si="5"/>
        <v>814.16</v>
      </c>
      <c r="H15" s="10">
        <f t="shared" si="5"/>
        <v>577.55</v>
      </c>
      <c r="I15" s="10">
        <f t="shared" si="5"/>
        <v>750.82</v>
      </c>
      <c r="J15" s="10">
        <f t="shared" si="5"/>
        <v>638</v>
      </c>
      <c r="K15" s="10">
        <f t="shared" si="5"/>
        <v>755.71</v>
      </c>
      <c r="L15" s="10">
        <f t="shared" si="5"/>
        <v>3353.89</v>
      </c>
      <c r="M15" s="10">
        <f t="shared" si="5"/>
        <v>737.15</v>
      </c>
      <c r="N15" s="10">
        <f t="shared" si="5"/>
        <v>1873.8</v>
      </c>
      <c r="O15" s="10">
        <f t="shared" si="5"/>
        <v>1058.85</v>
      </c>
      <c r="P15" s="10">
        <f t="shared" si="5"/>
        <v>692.96</v>
      </c>
      <c r="Q15" s="10">
        <f t="shared" si="5"/>
        <v>774.66</v>
      </c>
      <c r="R15" s="10">
        <f t="shared" si="5"/>
        <v>794.21</v>
      </c>
      <c r="S15" s="10">
        <f t="shared" si="5"/>
        <v>0</v>
      </c>
      <c r="T15" s="10">
        <f t="shared" si="5"/>
        <v>0</v>
      </c>
      <c r="U15" s="10">
        <f t="shared" si="5"/>
        <v>0</v>
      </c>
      <c r="V15" s="10">
        <f t="shared" si="5"/>
        <v>0</v>
      </c>
      <c r="W15" s="10">
        <f t="shared" si="5"/>
        <v>0</v>
      </c>
      <c r="X15" s="10">
        <f t="shared" si="5"/>
        <v>0</v>
      </c>
      <c r="Y15" s="10">
        <f t="shared" si="5"/>
        <v>0</v>
      </c>
      <c r="Z15" s="10">
        <f t="shared" si="5"/>
        <v>0</v>
      </c>
      <c r="AA15" s="10">
        <f t="shared" si="5"/>
        <v>0</v>
      </c>
      <c r="AB15" s="10">
        <f t="shared" si="5"/>
        <v>0</v>
      </c>
      <c r="AC15" s="10">
        <f t="shared" si="5"/>
        <v>0</v>
      </c>
      <c r="AD15" s="10">
        <f t="shared" si="5"/>
        <v>0</v>
      </c>
      <c r="AE15" s="10">
        <f t="shared" si="5"/>
        <v>0</v>
      </c>
      <c r="AF15" s="10">
        <f t="shared" si="5"/>
        <v>0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r="A17" s="1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5.75" customHeight="1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4.25" customHeight="1">
      <c r="A19" s="12" t="s">
        <v>16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4.25" customHeight="1">
      <c r="A20" s="12" t="s">
        <v>17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ht="14.25" customHeight="1">
      <c r="A21" s="12" t="s">
        <v>18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4.25" customHeight="1">
      <c r="A22" s="12" t="s">
        <v>19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4.25" customHeight="1">
      <c r="A23" s="12" t="s">
        <v>20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ht="14.25" customHeight="1">
      <c r="A24" s="12" t="s">
        <v>21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14.25" customHeight="1">
      <c r="A25" s="12" t="s">
        <v>22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14.25" customHeight="1">
      <c r="A26" s="12" t="s">
        <v>23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ht="14.25" customHeight="1">
      <c r="A27" s="12" t="s">
        <v>24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14.25" customHeight="1">
      <c r="A28" s="12" t="s">
        <v>25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14.25" customHeight="1">
      <c r="A29" s="12"/>
      <c r="B29" s="8">
        <v>0.0</v>
      </c>
      <c r="C29" s="8">
        <v>0.0</v>
      </c>
      <c r="D29" s="8">
        <v>0.0</v>
      </c>
      <c r="E29" s="8">
        <v>0.0</v>
      </c>
      <c r="F29" s="8">
        <v>0.0</v>
      </c>
      <c r="G29" s="8">
        <v>0.0</v>
      </c>
      <c r="H29" s="8">
        <v>0.0</v>
      </c>
      <c r="I29" s="8">
        <v>0.0</v>
      </c>
      <c r="J29" s="8">
        <v>0.0</v>
      </c>
      <c r="K29" s="8">
        <v>0.0</v>
      </c>
      <c r="L29" s="8">
        <v>0.0</v>
      </c>
      <c r="M29" s="8">
        <v>0.0</v>
      </c>
      <c r="N29" s="8">
        <v>0.0</v>
      </c>
      <c r="O29" s="8">
        <v>0.0</v>
      </c>
      <c r="P29" s="8">
        <v>0.0</v>
      </c>
      <c r="Q29" s="8">
        <v>0.0</v>
      </c>
      <c r="R29" s="8">
        <v>0.0</v>
      </c>
      <c r="S29" s="8">
        <v>0.0</v>
      </c>
      <c r="T29" s="8">
        <v>0.0</v>
      </c>
      <c r="U29" s="8">
        <v>0.0</v>
      </c>
      <c r="V29" s="8">
        <v>0.0</v>
      </c>
      <c r="W29" s="8">
        <v>0.0</v>
      </c>
      <c r="X29" s="8">
        <v>0.0</v>
      </c>
      <c r="Y29" s="8">
        <v>0.0</v>
      </c>
      <c r="Z29" s="8">
        <v>0.0</v>
      </c>
      <c r="AA29" s="8">
        <v>0.0</v>
      </c>
      <c r="AB29" s="8">
        <v>0.0</v>
      </c>
      <c r="AC29" s="8">
        <v>0.0</v>
      </c>
      <c r="AD29" s="8">
        <v>0.0</v>
      </c>
      <c r="AE29" s="8">
        <v>0.0</v>
      </c>
      <c r="AF29" s="8">
        <v>0.0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ht="14.25" customHeight="1">
      <c r="A30" s="12" t="s">
        <v>26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14.25" customHeight="1">
      <c r="A31" s="12" t="s">
        <v>27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14.25" customHeight="1">
      <c r="A32" s="12" t="s">
        <v>28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ht="14.25" customHeight="1">
      <c r="A33" s="12" t="s">
        <v>29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4.25" customHeight="1">
      <c r="A34" s="12" t="s">
        <v>30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4.25" customHeight="1">
      <c r="A35" s="12" t="s">
        <v>31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0.0</v>
      </c>
      <c r="AE35" s="8">
        <v>0.0</v>
      </c>
      <c r="AF35" s="8">
        <v>0.0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4.25" customHeight="1">
      <c r="A36" s="12" t="s">
        <v>32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4.25" customHeight="1">
      <c r="A37" s="12" t="s">
        <v>33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ht="14.25" customHeight="1">
      <c r="A38" s="12"/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14.25" customHeight="1">
      <c r="A39" s="12"/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14.25" customHeight="1">
      <c r="A40" s="12"/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ht="14.25" customHeight="1">
      <c r="A41" s="12"/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  <c r="I41" s="8">
        <v>0.0</v>
      </c>
      <c r="J41" s="8">
        <v>0.0</v>
      </c>
      <c r="K41" s="8">
        <v>0.0</v>
      </c>
      <c r="L41" s="8">
        <v>0.0</v>
      </c>
      <c r="M41" s="8">
        <v>0.0</v>
      </c>
      <c r="N41" s="8">
        <v>0.0</v>
      </c>
      <c r="O41" s="8">
        <v>0.0</v>
      </c>
      <c r="P41" s="8">
        <v>0.0</v>
      </c>
      <c r="Q41" s="8">
        <v>0.0</v>
      </c>
      <c r="R41" s="8">
        <v>0.0</v>
      </c>
      <c r="S41" s="8">
        <v>0.0</v>
      </c>
      <c r="T41" s="8">
        <v>0.0</v>
      </c>
      <c r="U41" s="8">
        <v>0.0</v>
      </c>
      <c r="V41" s="8">
        <v>0.0</v>
      </c>
      <c r="W41" s="8">
        <v>0.0</v>
      </c>
      <c r="X41" s="8">
        <v>0.0</v>
      </c>
      <c r="Y41" s="8">
        <v>0.0</v>
      </c>
      <c r="Z41" s="8">
        <v>0.0</v>
      </c>
      <c r="AA41" s="8">
        <v>0.0</v>
      </c>
      <c r="AB41" s="8">
        <v>0.0</v>
      </c>
      <c r="AC41" s="8">
        <v>0.0</v>
      </c>
      <c r="AD41" s="8">
        <v>0.0</v>
      </c>
      <c r="AE41" s="8">
        <v>0.0</v>
      </c>
      <c r="AF41" s="8">
        <v>0.0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ht="14.25" customHeight="1">
      <c r="A42" s="12"/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ht="14.25" customHeight="1">
      <c r="A43" s="12"/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14.25" customHeight="1">
      <c r="A44" s="12"/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4.25" customHeight="1">
      <c r="A45" s="12"/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ht="14.25" customHeight="1">
      <c r="A46" s="12"/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ht="15.0" customHeight="1">
      <c r="A47" s="14" t="s">
        <v>34</v>
      </c>
      <c r="B47" s="8">
        <v>10.0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ht="15.0" customHeight="1">
      <c r="A48" s="14" t="s">
        <v>35</v>
      </c>
      <c r="B48" s="8">
        <v>20.0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ht="15.0" customHeight="1">
      <c r="A49" s="14" t="s">
        <v>36</v>
      </c>
      <c r="B49" s="8">
        <v>60.0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  <c r="J49" s="8">
        <v>0.0</v>
      </c>
      <c r="K49" s="8">
        <v>0.0</v>
      </c>
      <c r="L49" s="8">
        <v>0.0</v>
      </c>
      <c r="M49" s="8">
        <v>0.0</v>
      </c>
      <c r="N49" s="8">
        <v>0.0</v>
      </c>
      <c r="O49" s="8">
        <v>0.0</v>
      </c>
      <c r="P49" s="8">
        <v>0.0</v>
      </c>
      <c r="Q49" s="8">
        <v>0.0</v>
      </c>
      <c r="R49" s="8">
        <v>0.0</v>
      </c>
      <c r="S49" s="8">
        <v>0.0</v>
      </c>
      <c r="T49" s="8">
        <v>0.0</v>
      </c>
      <c r="U49" s="8">
        <v>0.0</v>
      </c>
      <c r="V49" s="8">
        <v>0.0</v>
      </c>
      <c r="W49" s="8">
        <v>0.0</v>
      </c>
      <c r="X49" s="8">
        <v>0.0</v>
      </c>
      <c r="Y49" s="8">
        <v>0.0</v>
      </c>
      <c r="Z49" s="8">
        <v>0.0</v>
      </c>
      <c r="AA49" s="8">
        <v>0.0</v>
      </c>
      <c r="AB49" s="8">
        <v>0.0</v>
      </c>
      <c r="AC49" s="8">
        <v>0.0</v>
      </c>
      <c r="AD49" s="8">
        <v>0.0</v>
      </c>
      <c r="AE49" s="8">
        <v>0.0</v>
      </c>
      <c r="AF49" s="8">
        <v>0.0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ht="15.75" customHeight="1">
      <c r="A51" s="3" t="s">
        <v>37</v>
      </c>
      <c r="B51" s="10">
        <f t="shared" ref="B51:AF51" si="6">SUM(B19:B50)</f>
        <v>90</v>
      </c>
      <c r="C51" s="10">
        <f t="shared" si="6"/>
        <v>0</v>
      </c>
      <c r="D51" s="10">
        <f t="shared" si="6"/>
        <v>0</v>
      </c>
      <c r="E51" s="10">
        <f t="shared" si="6"/>
        <v>0</v>
      </c>
      <c r="F51" s="10">
        <f t="shared" si="6"/>
        <v>0</v>
      </c>
      <c r="G51" s="10">
        <f t="shared" si="6"/>
        <v>0</v>
      </c>
      <c r="H51" s="10">
        <f t="shared" si="6"/>
        <v>0</v>
      </c>
      <c r="I51" s="10">
        <f t="shared" si="6"/>
        <v>0</v>
      </c>
      <c r="J51" s="10">
        <f t="shared" si="6"/>
        <v>0</v>
      </c>
      <c r="K51" s="10">
        <f t="shared" si="6"/>
        <v>0</v>
      </c>
      <c r="L51" s="10">
        <f t="shared" si="6"/>
        <v>0</v>
      </c>
      <c r="M51" s="10">
        <f t="shared" si="6"/>
        <v>0</v>
      </c>
      <c r="N51" s="10">
        <f t="shared" si="6"/>
        <v>0</v>
      </c>
      <c r="O51" s="10">
        <f t="shared" si="6"/>
        <v>0</v>
      </c>
      <c r="P51" s="10">
        <f t="shared" si="6"/>
        <v>0</v>
      </c>
      <c r="Q51" s="10">
        <f t="shared" si="6"/>
        <v>0</v>
      </c>
      <c r="R51" s="10">
        <f t="shared" si="6"/>
        <v>0</v>
      </c>
      <c r="S51" s="10">
        <f t="shared" si="6"/>
        <v>0</v>
      </c>
      <c r="T51" s="10">
        <f t="shared" si="6"/>
        <v>0</v>
      </c>
      <c r="U51" s="10">
        <f t="shared" si="6"/>
        <v>0</v>
      </c>
      <c r="V51" s="10">
        <f t="shared" si="6"/>
        <v>0</v>
      </c>
      <c r="W51" s="10">
        <f t="shared" si="6"/>
        <v>0</v>
      </c>
      <c r="X51" s="10">
        <f t="shared" si="6"/>
        <v>0</v>
      </c>
      <c r="Y51" s="10">
        <f t="shared" si="6"/>
        <v>0</v>
      </c>
      <c r="Z51" s="10">
        <f t="shared" si="6"/>
        <v>0</v>
      </c>
      <c r="AA51" s="10">
        <f t="shared" si="6"/>
        <v>0</v>
      </c>
      <c r="AB51" s="10">
        <f t="shared" si="6"/>
        <v>0</v>
      </c>
      <c r="AC51" s="10">
        <f t="shared" si="6"/>
        <v>0</v>
      </c>
      <c r="AD51" s="10">
        <f t="shared" si="6"/>
        <v>0</v>
      </c>
      <c r="AE51" s="10">
        <f t="shared" si="6"/>
        <v>0</v>
      </c>
      <c r="AF51" s="10">
        <f t="shared" si="6"/>
        <v>0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ht="12.75" customHeight="1">
      <c r="A52" s="1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15.75" customHeight="1">
      <c r="A53" s="3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12.75" customHeight="1">
      <c r="A54" s="7" t="s">
        <v>40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ht="12.75" customHeight="1">
      <c r="A55" s="7" t="s">
        <v>41</v>
      </c>
      <c r="B55" s="9">
        <f t="shared" ref="B55:AF55" si="7">B5-B13+B49</f>
        <v>130</v>
      </c>
      <c r="C55" s="9">
        <f t="shared" si="7"/>
        <v>120</v>
      </c>
      <c r="D55" s="9">
        <f t="shared" si="7"/>
        <v>120</v>
      </c>
      <c r="E55" s="9">
        <f t="shared" si="7"/>
        <v>120</v>
      </c>
      <c r="F55" s="9">
        <f t="shared" si="7"/>
        <v>120</v>
      </c>
      <c r="G55" s="9">
        <f t="shared" si="7"/>
        <v>120</v>
      </c>
      <c r="H55" s="9">
        <f t="shared" si="7"/>
        <v>120</v>
      </c>
      <c r="I55" s="9">
        <f t="shared" si="7"/>
        <v>120</v>
      </c>
      <c r="J55" s="9">
        <f t="shared" si="7"/>
        <v>120</v>
      </c>
      <c r="K55" s="9">
        <f t="shared" si="7"/>
        <v>120</v>
      </c>
      <c r="L55" s="9">
        <f t="shared" si="7"/>
        <v>120</v>
      </c>
      <c r="M55" s="9">
        <f t="shared" si="7"/>
        <v>120</v>
      </c>
      <c r="N55" s="9">
        <f t="shared" si="7"/>
        <v>120</v>
      </c>
      <c r="O55" s="9">
        <f t="shared" si="7"/>
        <v>120</v>
      </c>
      <c r="P55" s="9">
        <f t="shared" si="7"/>
        <v>120</v>
      </c>
      <c r="Q55" s="9">
        <f t="shared" si="7"/>
        <v>120</v>
      </c>
      <c r="R55" s="9">
        <f t="shared" si="7"/>
        <v>120</v>
      </c>
      <c r="S55" s="9">
        <f t="shared" si="7"/>
        <v>120</v>
      </c>
      <c r="T55" s="9">
        <f t="shared" si="7"/>
        <v>120</v>
      </c>
      <c r="U55" s="9">
        <f t="shared" si="7"/>
        <v>120</v>
      </c>
      <c r="V55" s="9">
        <f t="shared" si="7"/>
        <v>120</v>
      </c>
      <c r="W55" s="9">
        <f t="shared" si="7"/>
        <v>120</v>
      </c>
      <c r="X55" s="9">
        <f t="shared" si="7"/>
        <v>120</v>
      </c>
      <c r="Y55" s="9">
        <f t="shared" si="7"/>
        <v>120</v>
      </c>
      <c r="Z55" s="9">
        <f t="shared" si="7"/>
        <v>120</v>
      </c>
      <c r="AA55" s="9">
        <f t="shared" si="7"/>
        <v>120</v>
      </c>
      <c r="AB55" s="9">
        <f t="shared" si="7"/>
        <v>120</v>
      </c>
      <c r="AC55" s="9">
        <f t="shared" si="7"/>
        <v>120</v>
      </c>
      <c r="AD55" s="9">
        <f t="shared" si="7"/>
        <v>120</v>
      </c>
      <c r="AE55" s="9">
        <f t="shared" si="7"/>
        <v>120</v>
      </c>
      <c r="AF55" s="9">
        <f t="shared" si="7"/>
        <v>120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12.75" customHeight="1">
      <c r="A56" s="7" t="s">
        <v>42</v>
      </c>
      <c r="B56" s="9">
        <f t="shared" ref="B56:AF56" si="8">B6+B48</f>
        <v>50</v>
      </c>
      <c r="C56" s="9">
        <f t="shared" si="8"/>
        <v>50</v>
      </c>
      <c r="D56" s="9">
        <f t="shared" si="8"/>
        <v>50</v>
      </c>
      <c r="E56" s="9">
        <f t="shared" si="8"/>
        <v>50</v>
      </c>
      <c r="F56" s="9">
        <f t="shared" si="8"/>
        <v>50</v>
      </c>
      <c r="G56" s="9">
        <f t="shared" si="8"/>
        <v>50</v>
      </c>
      <c r="H56" s="9">
        <f t="shared" si="8"/>
        <v>50</v>
      </c>
      <c r="I56" s="9">
        <f t="shared" si="8"/>
        <v>50</v>
      </c>
      <c r="J56" s="9">
        <f t="shared" si="8"/>
        <v>50</v>
      </c>
      <c r="K56" s="9">
        <f t="shared" si="8"/>
        <v>50</v>
      </c>
      <c r="L56" s="9">
        <f t="shared" si="8"/>
        <v>50</v>
      </c>
      <c r="M56" s="9">
        <f t="shared" si="8"/>
        <v>50</v>
      </c>
      <c r="N56" s="9">
        <f t="shared" si="8"/>
        <v>50</v>
      </c>
      <c r="O56" s="9">
        <f t="shared" si="8"/>
        <v>50</v>
      </c>
      <c r="P56" s="9">
        <f t="shared" si="8"/>
        <v>50</v>
      </c>
      <c r="Q56" s="9">
        <f t="shared" si="8"/>
        <v>50</v>
      </c>
      <c r="R56" s="9">
        <f t="shared" si="8"/>
        <v>50</v>
      </c>
      <c r="S56" s="9">
        <f t="shared" si="8"/>
        <v>50</v>
      </c>
      <c r="T56" s="9">
        <f t="shared" si="8"/>
        <v>50</v>
      </c>
      <c r="U56" s="9">
        <f t="shared" si="8"/>
        <v>50</v>
      </c>
      <c r="V56" s="9">
        <f t="shared" si="8"/>
        <v>50</v>
      </c>
      <c r="W56" s="9">
        <f t="shared" si="8"/>
        <v>50</v>
      </c>
      <c r="X56" s="9">
        <f t="shared" si="8"/>
        <v>50</v>
      </c>
      <c r="Y56" s="9">
        <f t="shared" si="8"/>
        <v>50</v>
      </c>
      <c r="Z56" s="9">
        <f t="shared" si="8"/>
        <v>50</v>
      </c>
      <c r="AA56" s="9">
        <f t="shared" si="8"/>
        <v>50</v>
      </c>
      <c r="AB56" s="9">
        <f t="shared" si="8"/>
        <v>50</v>
      </c>
      <c r="AC56" s="9">
        <f t="shared" si="8"/>
        <v>50</v>
      </c>
      <c r="AD56" s="9">
        <f t="shared" si="8"/>
        <v>50</v>
      </c>
      <c r="AE56" s="9">
        <f t="shared" si="8"/>
        <v>50</v>
      </c>
      <c r="AF56" s="9">
        <f t="shared" si="8"/>
        <v>50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ht="12.75" customHeight="1">
      <c r="A57" s="7" t="s">
        <v>43</v>
      </c>
      <c r="B57" s="9">
        <f t="shared" ref="B57:AF57" si="9">B7-B14+B47</f>
        <v>40</v>
      </c>
      <c r="C57" s="9">
        <f t="shared" si="9"/>
        <v>20</v>
      </c>
      <c r="D57" s="9">
        <f t="shared" si="9"/>
        <v>20</v>
      </c>
      <c r="E57" s="9">
        <f t="shared" si="9"/>
        <v>20</v>
      </c>
      <c r="F57" s="9">
        <f t="shared" si="9"/>
        <v>20</v>
      </c>
      <c r="G57" s="9">
        <f t="shared" si="9"/>
        <v>20</v>
      </c>
      <c r="H57" s="9">
        <f t="shared" si="9"/>
        <v>20</v>
      </c>
      <c r="I57" s="9">
        <f t="shared" si="9"/>
        <v>20</v>
      </c>
      <c r="J57" s="9">
        <f t="shared" si="9"/>
        <v>20</v>
      </c>
      <c r="K57" s="9">
        <f t="shared" si="9"/>
        <v>20</v>
      </c>
      <c r="L57" s="9">
        <f t="shared" si="9"/>
        <v>20</v>
      </c>
      <c r="M57" s="9">
        <f t="shared" si="9"/>
        <v>20</v>
      </c>
      <c r="N57" s="9">
        <f t="shared" si="9"/>
        <v>20</v>
      </c>
      <c r="O57" s="9">
        <f t="shared" si="9"/>
        <v>20</v>
      </c>
      <c r="P57" s="9">
        <f t="shared" si="9"/>
        <v>20</v>
      </c>
      <c r="Q57" s="9">
        <f t="shared" si="9"/>
        <v>20</v>
      </c>
      <c r="R57" s="9">
        <f t="shared" si="9"/>
        <v>20</v>
      </c>
      <c r="S57" s="9">
        <f t="shared" si="9"/>
        <v>20</v>
      </c>
      <c r="T57" s="9">
        <f t="shared" si="9"/>
        <v>20</v>
      </c>
      <c r="U57" s="9">
        <f t="shared" si="9"/>
        <v>20</v>
      </c>
      <c r="V57" s="9">
        <f t="shared" si="9"/>
        <v>20</v>
      </c>
      <c r="W57" s="9">
        <f t="shared" si="9"/>
        <v>20</v>
      </c>
      <c r="X57" s="9">
        <f t="shared" si="9"/>
        <v>20</v>
      </c>
      <c r="Y57" s="9">
        <f t="shared" si="9"/>
        <v>20</v>
      </c>
      <c r="Z57" s="9">
        <f t="shared" si="9"/>
        <v>20</v>
      </c>
      <c r="AA57" s="9">
        <f t="shared" si="9"/>
        <v>20</v>
      </c>
      <c r="AB57" s="9">
        <f t="shared" si="9"/>
        <v>20</v>
      </c>
      <c r="AC57" s="9">
        <f t="shared" si="9"/>
        <v>20</v>
      </c>
      <c r="AD57" s="9">
        <f t="shared" si="9"/>
        <v>20</v>
      </c>
      <c r="AE57" s="9">
        <f t="shared" si="9"/>
        <v>20</v>
      </c>
      <c r="AF57" s="9">
        <f t="shared" si="9"/>
        <v>20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ht="18.0" customHeight="1">
      <c r="A59" s="15" t="s">
        <v>6</v>
      </c>
      <c r="B59" s="10">
        <f t="shared" ref="B59:AF59" si="10">SUM(B54:B57)</f>
        <v>220</v>
      </c>
      <c r="C59" s="10">
        <f t="shared" si="10"/>
        <v>190</v>
      </c>
      <c r="D59" s="10">
        <f t="shared" si="10"/>
        <v>190</v>
      </c>
      <c r="E59" s="10">
        <f t="shared" si="10"/>
        <v>190</v>
      </c>
      <c r="F59" s="10">
        <f t="shared" si="10"/>
        <v>190</v>
      </c>
      <c r="G59" s="10">
        <f t="shared" si="10"/>
        <v>190</v>
      </c>
      <c r="H59" s="10">
        <f t="shared" si="10"/>
        <v>190</v>
      </c>
      <c r="I59" s="10">
        <f t="shared" si="10"/>
        <v>190</v>
      </c>
      <c r="J59" s="10">
        <f t="shared" si="10"/>
        <v>190</v>
      </c>
      <c r="K59" s="10">
        <f t="shared" si="10"/>
        <v>190</v>
      </c>
      <c r="L59" s="10">
        <f t="shared" si="10"/>
        <v>190</v>
      </c>
      <c r="M59" s="10">
        <f t="shared" si="10"/>
        <v>190</v>
      </c>
      <c r="N59" s="10">
        <f t="shared" si="10"/>
        <v>190</v>
      </c>
      <c r="O59" s="10">
        <f t="shared" si="10"/>
        <v>190</v>
      </c>
      <c r="P59" s="10">
        <f t="shared" si="10"/>
        <v>190</v>
      </c>
      <c r="Q59" s="10">
        <f t="shared" si="10"/>
        <v>190</v>
      </c>
      <c r="R59" s="10">
        <f t="shared" si="10"/>
        <v>190</v>
      </c>
      <c r="S59" s="10">
        <f t="shared" si="10"/>
        <v>190</v>
      </c>
      <c r="T59" s="10">
        <f t="shared" si="10"/>
        <v>190</v>
      </c>
      <c r="U59" s="10">
        <f t="shared" si="10"/>
        <v>190</v>
      </c>
      <c r="V59" s="10">
        <f t="shared" si="10"/>
        <v>190</v>
      </c>
      <c r="W59" s="10">
        <f t="shared" si="10"/>
        <v>190</v>
      </c>
      <c r="X59" s="10">
        <f t="shared" si="10"/>
        <v>190</v>
      </c>
      <c r="Y59" s="10">
        <f t="shared" si="10"/>
        <v>190</v>
      </c>
      <c r="Z59" s="10">
        <f t="shared" si="10"/>
        <v>190</v>
      </c>
      <c r="AA59" s="10">
        <f t="shared" si="10"/>
        <v>190</v>
      </c>
      <c r="AB59" s="10">
        <f t="shared" si="10"/>
        <v>190</v>
      </c>
      <c r="AC59" s="10">
        <f t="shared" si="10"/>
        <v>190</v>
      </c>
      <c r="AD59" s="10">
        <f t="shared" si="10"/>
        <v>190</v>
      </c>
      <c r="AE59" s="10">
        <f t="shared" si="10"/>
        <v>190</v>
      </c>
      <c r="AF59" s="10">
        <f t="shared" si="10"/>
        <v>190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ht="12.75" customHeight="1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ht="15.0" customHeight="1">
      <c r="A61" s="17" t="s">
        <v>44</v>
      </c>
      <c r="B61" s="18">
        <f>B9+B15-B51+B59</f>
        <v>1984.43</v>
      </c>
      <c r="C61" s="18">
        <f t="shared" ref="C61:AF61" si="11">C9+C15-C51+C59+B61</f>
        <v>3375.58</v>
      </c>
      <c r="D61" s="18">
        <f t="shared" si="11"/>
        <v>4608.04</v>
      </c>
      <c r="E61" s="18">
        <f t="shared" si="11"/>
        <v>5647.49</v>
      </c>
      <c r="F61" s="18">
        <f t="shared" si="11"/>
        <v>6937.11</v>
      </c>
      <c r="G61" s="18">
        <f t="shared" si="11"/>
        <v>8131.27</v>
      </c>
      <c r="H61" s="18">
        <f t="shared" si="11"/>
        <v>9088.82</v>
      </c>
      <c r="I61" s="18">
        <f t="shared" si="11"/>
        <v>10219.64</v>
      </c>
      <c r="J61" s="18">
        <f t="shared" si="11"/>
        <v>11237.64</v>
      </c>
      <c r="K61" s="18">
        <f t="shared" si="11"/>
        <v>12373.35</v>
      </c>
      <c r="L61" s="18">
        <f t="shared" si="11"/>
        <v>16107.24</v>
      </c>
      <c r="M61" s="18">
        <f t="shared" si="11"/>
        <v>17224.39</v>
      </c>
      <c r="N61" s="18">
        <f t="shared" si="11"/>
        <v>19478.19</v>
      </c>
      <c r="O61" s="18">
        <f t="shared" si="11"/>
        <v>20917.04</v>
      </c>
      <c r="P61" s="18">
        <f t="shared" si="11"/>
        <v>21990</v>
      </c>
      <c r="Q61" s="18">
        <f t="shared" si="11"/>
        <v>23144.66</v>
      </c>
      <c r="R61" s="18">
        <f t="shared" si="11"/>
        <v>24318.87</v>
      </c>
      <c r="S61" s="18">
        <f t="shared" si="11"/>
        <v>24698.87</v>
      </c>
      <c r="T61" s="18">
        <f t="shared" si="11"/>
        <v>25078.87</v>
      </c>
      <c r="U61" s="18">
        <f t="shared" si="11"/>
        <v>25458.87</v>
      </c>
      <c r="V61" s="18">
        <f t="shared" si="11"/>
        <v>25838.87</v>
      </c>
      <c r="W61" s="18">
        <f t="shared" si="11"/>
        <v>26218.87</v>
      </c>
      <c r="X61" s="18">
        <f t="shared" si="11"/>
        <v>26598.87</v>
      </c>
      <c r="Y61" s="18">
        <f t="shared" si="11"/>
        <v>26978.87</v>
      </c>
      <c r="Z61" s="18">
        <f t="shared" si="11"/>
        <v>27358.87</v>
      </c>
      <c r="AA61" s="18">
        <f t="shared" si="11"/>
        <v>27738.87</v>
      </c>
      <c r="AB61" s="18">
        <f t="shared" si="11"/>
        <v>28118.87</v>
      </c>
      <c r="AC61" s="18">
        <f t="shared" si="11"/>
        <v>28498.87</v>
      </c>
      <c r="AD61" s="18">
        <f t="shared" si="11"/>
        <v>28878.87</v>
      </c>
      <c r="AE61" s="18">
        <f t="shared" si="11"/>
        <v>29258.87</v>
      </c>
      <c r="AF61" s="18">
        <f t="shared" si="11"/>
        <v>29638.87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ht="12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ht="12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ht="12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ht="12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ht="12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ht="12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ht="12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ht="12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ht="12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ht="12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ht="12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2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ht="12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ht="12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ht="12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ht="12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ht="12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ht="12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ht="12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ht="12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ht="12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ht="12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ht="12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ht="12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ht="12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ht="12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ht="12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ht="12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ht="12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ht="12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ht="12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ht="12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ht="12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ht="12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ht="12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ht="12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ht="12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ht="12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ht="12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ht="12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ht="12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ht="12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ht="12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ht="12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ht="12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ht="12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ht="12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ht="12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ht="12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ht="12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ht="12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ht="12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ht="12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ht="12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ht="12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ht="12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ht="12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ht="12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ht="12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ht="12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ht="12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ht="12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ht="12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ht="12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ht="12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ht="12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ht="12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ht="12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ht="12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ht="12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ht="12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ht="12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ht="12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ht="12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ht="12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ht="12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ht="12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ht="12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ht="12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ht="12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ht="12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ht="12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ht="12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ht="12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ht="12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ht="12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ht="12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ht="12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ht="12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ht="12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ht="12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ht="12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ht="12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ht="12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ht="12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ht="12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ht="12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ht="12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ht="12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ht="12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ht="12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ht="12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ht="12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ht="12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ht="12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ht="12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ht="12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ht="12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ht="12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ht="12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ht="12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ht="12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ht="12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ht="12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ht="12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ht="12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ht="12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ht="12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ht="12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ht="12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ht="12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ht="12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ht="12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ht="12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ht="12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ht="12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ht="12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ht="12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ht="12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ht="12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ht="12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ht="12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ht="12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ht="12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ht="12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ht="12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ht="12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ht="12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ht="12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ht="12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ht="12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ht="12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ht="12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ht="12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ht="12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ht="12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ht="12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ht="12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ht="12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ht="12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ht="12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ht="12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ht="12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ht="12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ht="12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ht="12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ht="12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ht="12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ht="12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ht="12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ht="12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ht="12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ht="12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ht="12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ht="12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ht="12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ht="12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ht="12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ht="12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ht="12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ht="12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ht="12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ht="12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ht="12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ht="12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ht="12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ht="12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ht="12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ht="12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ht="12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ht="12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ht="12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ht="12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ht="12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ht="12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ht="12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ht="12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ht="12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ht="12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ht="12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ht="12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ht="12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ht="12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ht="12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ht="12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ht="12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ht="12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ht="12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ht="12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ht="12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ht="12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ht="12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ht="12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ht="12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ht="12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ht="12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ht="12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ht="12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ht="12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ht="12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ht="12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ht="12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ht="12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ht="12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ht="12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ht="12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ht="12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ht="12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ht="12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ht="12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ht="12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ht="12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ht="12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ht="12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ht="12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ht="12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ht="12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ht="12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ht="12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ht="12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ht="12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ht="12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ht="12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ht="12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ht="12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ht="12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ht="12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ht="12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ht="12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ht="12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ht="12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ht="12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ht="12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ht="12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ht="12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ht="12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ht="12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ht="12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ht="12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ht="12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ht="12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ht="12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ht="12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ht="12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ht="12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ht="12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ht="12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ht="12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ht="12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ht="12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ht="12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ht="12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ht="12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ht="12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ht="12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ht="12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ht="12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ht="12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ht="12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ht="12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ht="12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ht="12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ht="12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ht="12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ht="12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ht="12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ht="12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ht="12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ht="12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ht="12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ht="12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ht="12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ht="12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ht="12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ht="12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ht="12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ht="12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ht="12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ht="12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ht="12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ht="12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ht="12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ht="12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ht="12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ht="12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ht="12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ht="12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ht="12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ht="12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ht="12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ht="12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ht="12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ht="12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ht="12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ht="12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ht="12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ht="12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ht="12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ht="12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ht="12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ht="12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ht="12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ht="12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ht="12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ht="12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ht="12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ht="12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ht="12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ht="12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ht="12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ht="12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ht="12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ht="12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ht="12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ht="12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ht="12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ht="12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ht="12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ht="12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ht="12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ht="12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ht="12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ht="12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ht="12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ht="12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ht="12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ht="12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ht="12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ht="12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ht="12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ht="12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ht="12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ht="12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ht="12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ht="12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ht="12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ht="12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ht="12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ht="12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ht="12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ht="12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ht="12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ht="12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ht="12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ht="12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ht="12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ht="12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ht="12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ht="12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ht="12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ht="12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ht="12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ht="12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ht="12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ht="12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ht="12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ht="12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ht="12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ht="12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ht="12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ht="12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ht="12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ht="12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ht="12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ht="12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ht="12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ht="12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ht="12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ht="12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ht="12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ht="12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ht="12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ht="12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ht="12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ht="12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ht="12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ht="12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ht="12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ht="12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ht="12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ht="12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ht="12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ht="12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ht="12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ht="12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ht="12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ht="12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ht="12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ht="12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ht="12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ht="12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ht="12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ht="12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ht="12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ht="12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ht="12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ht="12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ht="12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ht="12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ht="12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ht="12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ht="12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ht="12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ht="12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ht="12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ht="12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ht="12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ht="12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ht="12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ht="12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ht="12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ht="12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ht="12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ht="12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ht="12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ht="12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ht="12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ht="12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ht="12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ht="12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ht="12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ht="12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ht="12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ht="12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ht="12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ht="12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ht="12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ht="12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ht="12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ht="12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ht="12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ht="12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ht="12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ht="12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ht="12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ht="12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ht="12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ht="12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ht="12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ht="12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ht="12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ht="12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ht="12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ht="12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ht="12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ht="12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ht="12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ht="12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ht="12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ht="12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ht="12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ht="12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ht="12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ht="12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ht="12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ht="12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ht="12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ht="12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ht="12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ht="12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ht="12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ht="12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ht="12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ht="12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ht="12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ht="12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ht="12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ht="12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ht="12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ht="12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ht="12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ht="12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ht="12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ht="12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ht="12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ht="12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ht="12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ht="12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ht="12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ht="12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ht="12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ht="12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ht="12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ht="12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ht="12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ht="12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ht="12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ht="12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ht="12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ht="12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ht="12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ht="12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ht="12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ht="12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ht="12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ht="12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ht="12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ht="12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ht="12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ht="12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ht="12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ht="12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ht="12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ht="12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ht="12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ht="12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ht="12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ht="12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ht="12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ht="12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ht="12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ht="12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ht="12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ht="12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ht="12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ht="12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ht="12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ht="12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ht="12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ht="12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ht="12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ht="12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ht="12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ht="12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ht="12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ht="12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ht="12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ht="12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ht="12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ht="12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ht="12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ht="12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ht="12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ht="12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ht="12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ht="12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ht="12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ht="12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ht="12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ht="12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ht="12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ht="12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ht="12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ht="12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ht="12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ht="12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ht="12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ht="12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ht="12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ht="12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ht="12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ht="12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ht="12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ht="12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ht="12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ht="12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ht="12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ht="12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ht="12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ht="12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ht="12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ht="12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ht="12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ht="12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ht="12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ht="12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ht="12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ht="12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ht="12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ht="12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ht="12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ht="12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ht="12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ht="12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ht="12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ht="12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ht="12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ht="12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ht="12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ht="12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ht="12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ht="12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ht="12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ht="12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ht="12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ht="12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ht="12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ht="12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ht="12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ht="12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ht="12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ht="12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ht="12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ht="12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ht="12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ht="12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ht="12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ht="12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ht="12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ht="12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ht="12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ht="12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ht="12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ht="12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ht="12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ht="12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ht="12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ht="12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ht="12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ht="12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ht="12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ht="12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ht="12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ht="12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ht="12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ht="12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ht="12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ht="12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ht="12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ht="12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ht="12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ht="12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ht="12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ht="12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ht="12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ht="12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ht="12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ht="12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ht="12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ht="12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ht="12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ht="12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ht="12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ht="12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ht="12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ht="12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ht="12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ht="12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ht="12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ht="12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ht="12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ht="12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ht="12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ht="12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ht="12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ht="12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ht="12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ht="12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ht="12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ht="12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ht="12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ht="12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ht="12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ht="12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ht="12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ht="12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ht="12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ht="12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ht="12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ht="12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ht="12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ht="12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ht="12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ht="12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ht="12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ht="12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ht="12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ht="12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ht="12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ht="12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ht="12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ht="12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ht="12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ht="12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ht="12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ht="12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ht="12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ht="12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ht="12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ht="12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ht="12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ht="12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ht="12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ht="12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ht="12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ht="12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ht="12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ht="12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ht="12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ht="12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ht="12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ht="12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ht="12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ht="12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ht="12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ht="12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ht="12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ht="12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ht="12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ht="12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ht="12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ht="12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ht="12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ht="12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ht="12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ht="12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ht="12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ht="12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ht="12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ht="12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ht="12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ht="12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ht="12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ht="12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ht="12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ht="12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ht="12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ht="12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ht="12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ht="12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ht="12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ht="12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ht="12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ht="12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ht="12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ht="12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ht="12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ht="12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ht="12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ht="12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ht="12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ht="12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ht="12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ht="12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ht="12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ht="12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ht="12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ht="12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ht="12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ht="12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ht="12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ht="12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ht="12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ht="12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ht="12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ht="12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ht="12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ht="12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ht="12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ht="12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ht="12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ht="12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ht="12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ht="12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ht="12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ht="12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ht="12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ht="12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ht="12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ht="12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ht="12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ht="12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ht="12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ht="12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ht="12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ht="12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ht="12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ht="12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ht="12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ht="12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ht="12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ht="12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ht="12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ht="12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ht="12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ht="12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ht="12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ht="12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ht="12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ht="12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ht="12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ht="12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ht="12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ht="12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ht="12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ht="12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ht="12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ht="12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ht="12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ht="12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ht="12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ht="12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ht="12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ht="12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ht="12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ht="12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ht="12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ht="12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ht="12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ht="12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ht="12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ht="12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ht="12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ht="12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ht="12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ht="12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ht="12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ht="12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ht="12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ht="12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ht="12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ht="12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ht="12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ht="12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ht="12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ht="12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ht="12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ht="12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ht="12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ht="12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ht="12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ht="12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ht="12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ht="12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ht="12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ht="12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ht="12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ht="12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ht="12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ht="12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ht="12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ht="12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ht="12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ht="12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ht="12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ht="12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ht="12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ht="12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ht="12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ht="12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ht="12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ht="12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ht="12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ht="12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ht="12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ht="12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ht="12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ht="12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ht="12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ht="12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ht="12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ht="12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ht="12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ht="12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ht="12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ht="12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ht="12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ht="12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ht="12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ht="12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ht="12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ht="12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ht="12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ht="12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ht="12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ht="12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ht="12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ht="12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ht="12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ht="12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ht="12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ht="12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ht="12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ht="12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ht="12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ht="12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ht="12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ht="12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ht="12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ht="12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ht="12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ht="12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ht="12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ht="12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ht="12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ht="12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ht="12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ht="12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ht="12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ht="12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ht="12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ht="12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ht="12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ht="12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ht="12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ht="12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ht="12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ht="12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ht="12.7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ht="12.7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ht="12.7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ht="12.7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ht="12.7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ht="12.7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ht="12.7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ht="12.7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ht="12.7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  <row r="1000" ht="12.7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</row>
  </sheetData>
  <printOptions/>
  <pageMargins bottom="0.75" footer="0.0" header="0.0" left="0.7" right="0.7" top="0.75"/>
  <pageSetup orientation="landscape"/>
  <headerFooter>
    <oddHeader>&amp;CEscreva o nome de seu cliente</oddHeader>
    <oddFooter>&amp;CElaborada por: Valdeci P. Medeiros - TC-CRC: 1SP215.658/P3 (&amp;D - &amp;T)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2001-12-19T10:44:20Z</dcterms:created>
  <dc:creator>Valdeci Pires de Medeiros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